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Ермолино смета.ру\16.03\"/>
    </mc:Choice>
  </mc:AlternateContent>
  <xr:revisionPtr revIDLastSave="0" documentId="13_ncr:1_{36C1AC6B-924E-4964-B815-5A98C71949A1}" xr6:coauthVersionLast="40" xr6:coauthVersionMax="40" xr10:uidLastSave="{00000000-0000-0000-0000-000000000000}"/>
  <bookViews>
    <workbookView xWindow="32760" yWindow="32760" windowWidth="32760" windowHeight="32760" xr2:uid="{00000000-000D-0000-FFFF-FFFF00000000}"/>
  </bookViews>
  <sheets>
    <sheet name="ЛСР-02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'ЛСР-02-01-02'!$51:$51</definedName>
    <definedName name="_xlnm.Print_Area" localSheetId="0">'ЛСР-02-01-02'!$A$1:$L$224</definedName>
  </definedNames>
  <calcPr calcId="191029" iterate="1"/>
</workbook>
</file>

<file path=xl/calcChain.xml><?xml version="1.0" encoding="utf-8"?>
<calcChain xmlns="http://schemas.openxmlformats.org/spreadsheetml/2006/main">
  <c r="H222" i="7" l="1"/>
  <c r="H219" i="7"/>
  <c r="C222" i="7"/>
  <c r="C219" i="7"/>
  <c r="K42" i="7"/>
  <c r="K41" i="7"/>
  <c r="C44" i="7"/>
  <c r="C43" i="7"/>
  <c r="C42" i="7"/>
  <c r="C41" i="7"/>
  <c r="C38" i="7" s="1"/>
  <c r="G215" i="7"/>
  <c r="G214" i="7"/>
  <c r="L213" i="7"/>
  <c r="L212" i="7"/>
  <c r="L209" i="7"/>
  <c r="L205" i="7"/>
  <c r="L202" i="7"/>
  <c r="L201" i="7"/>
  <c r="L197" i="7"/>
  <c r="L185" i="7"/>
  <c r="L184" i="7"/>
  <c r="L183" i="7"/>
  <c r="L182" i="7"/>
  <c r="L181" i="7"/>
  <c r="L180" i="7"/>
  <c r="L178" i="7" s="1"/>
  <c r="L177" i="7"/>
  <c r="L172" i="7" s="1"/>
  <c r="L176" i="7"/>
  <c r="L174" i="7"/>
  <c r="L171" i="7"/>
  <c r="L169" i="7" s="1"/>
  <c r="L166" i="7"/>
  <c r="L161" i="7"/>
  <c r="L153" i="7"/>
  <c r="L152" i="7"/>
  <c r="L148" i="7"/>
  <c r="L136" i="7"/>
  <c r="L135" i="7"/>
  <c r="L134" i="7"/>
  <c r="L133" i="7"/>
  <c r="L129" i="7"/>
  <c r="L132" i="7"/>
  <c r="L131" i="7"/>
  <c r="L128" i="7"/>
  <c r="L127" i="7"/>
  <c r="L125" i="7"/>
  <c r="L123" i="7" s="1"/>
  <c r="L120" i="7" s="1"/>
  <c r="L118" i="7" s="1"/>
  <c r="L122" i="7"/>
  <c r="G113" i="7"/>
  <c r="G112" i="7"/>
  <c r="L111" i="7"/>
  <c r="L110" i="7"/>
  <c r="L107" i="7"/>
  <c r="L105" i="7"/>
  <c r="L98" i="7"/>
  <c r="L97" i="7"/>
  <c r="L93" i="7"/>
  <c r="AW83" i="7"/>
  <c r="AT83" i="7"/>
  <c r="AR83" i="7"/>
  <c r="AO83" i="7"/>
  <c r="BA83" i="7"/>
  <c r="AZ83" i="7"/>
  <c r="AE83" i="7"/>
  <c r="AD83" i="7"/>
  <c r="L82" i="7"/>
  <c r="AN83" i="7" s="1"/>
  <c r="H82" i="7"/>
  <c r="E82" i="7"/>
  <c r="G82" i="7"/>
  <c r="D82" i="7"/>
  <c r="B82" i="7"/>
  <c r="BA81" i="7"/>
  <c r="AZ81" i="7"/>
  <c r="AE81" i="7"/>
  <c r="AD81" i="7"/>
  <c r="G80" i="7"/>
  <c r="E80" i="7"/>
  <c r="G79" i="7"/>
  <c r="E79" i="7"/>
  <c r="BA77" i="7"/>
  <c r="L80" i="7" s="1"/>
  <c r="AZ77" i="7"/>
  <c r="L204" i="7" s="1"/>
  <c r="AE77" i="7"/>
  <c r="AD77" i="7"/>
  <c r="L77" i="7"/>
  <c r="AN77" i="7" s="1"/>
  <c r="K77" i="7"/>
  <c r="E77" i="7"/>
  <c r="G77" i="7"/>
  <c r="D77" i="7"/>
  <c r="C77" i="7"/>
  <c r="B77" i="7"/>
  <c r="L75" i="7"/>
  <c r="I75" i="7"/>
  <c r="H75" i="7"/>
  <c r="J75" i="7" s="1"/>
  <c r="G75" i="7"/>
  <c r="F75" i="7"/>
  <c r="L74" i="7"/>
  <c r="I74" i="7"/>
  <c r="H74" i="7"/>
  <c r="J74" i="7" s="1"/>
  <c r="G74" i="7"/>
  <c r="F74" i="7"/>
  <c r="L73" i="7"/>
  <c r="L69" i="7" s="1"/>
  <c r="AW81" i="7" s="1"/>
  <c r="I73" i="7"/>
  <c r="H73" i="7"/>
  <c r="J73" i="7" s="1"/>
  <c r="G73" i="7"/>
  <c r="F73" i="7"/>
  <c r="L72" i="7"/>
  <c r="J72" i="7"/>
  <c r="G72" i="7"/>
  <c r="F72" i="7"/>
  <c r="L71" i="7"/>
  <c r="I71" i="7"/>
  <c r="J71" i="7" s="1"/>
  <c r="H71" i="7"/>
  <c r="G71" i="7"/>
  <c r="F71" i="7"/>
  <c r="L70" i="7"/>
  <c r="J70" i="7"/>
  <c r="I70" i="7"/>
  <c r="H70" i="7"/>
  <c r="G70" i="7"/>
  <c r="F70" i="7"/>
  <c r="G60" i="7"/>
  <c r="L68" i="7"/>
  <c r="J68" i="7"/>
  <c r="G68" i="7"/>
  <c r="F68" i="7"/>
  <c r="L67" i="7"/>
  <c r="I67" i="7"/>
  <c r="H67" i="7"/>
  <c r="J67" i="7" s="1"/>
  <c r="G67" i="7"/>
  <c r="F67" i="7"/>
  <c r="L66" i="7"/>
  <c r="L60" i="7" s="1"/>
  <c r="J66" i="7"/>
  <c r="F66" i="7"/>
  <c r="E66" i="7"/>
  <c r="G66" i="7" s="1"/>
  <c r="L65" i="7"/>
  <c r="J65" i="7"/>
  <c r="G65" i="7"/>
  <c r="F65" i="7"/>
  <c r="L64" i="7"/>
  <c r="J64" i="7"/>
  <c r="F64" i="7"/>
  <c r="E64" i="7"/>
  <c r="G64" i="7" s="1"/>
  <c r="L63" i="7"/>
  <c r="I63" i="7"/>
  <c r="J63" i="7" s="1"/>
  <c r="H63" i="7"/>
  <c r="G63" i="7"/>
  <c r="F63" i="7"/>
  <c r="L62" i="7"/>
  <c r="J62" i="7"/>
  <c r="F62" i="7"/>
  <c r="E62" i="7"/>
  <c r="G62" i="7" s="1"/>
  <c r="L61" i="7"/>
  <c r="I61" i="7"/>
  <c r="H61" i="7"/>
  <c r="J61" i="7" s="1"/>
  <c r="G61" i="7"/>
  <c r="F61" i="7"/>
  <c r="L58" i="7"/>
  <c r="L57" i="7" s="1"/>
  <c r="J58" i="7"/>
  <c r="G58" i="7"/>
  <c r="F58" i="7"/>
  <c r="G57" i="7"/>
  <c r="E55" i="7"/>
  <c r="G55" i="7"/>
  <c r="D55" i="7"/>
  <c r="C55" i="7"/>
  <c r="C54" i="7"/>
  <c r="A27" i="7"/>
  <c r="A25" i="7"/>
  <c r="A22" i="7"/>
  <c r="F16" i="7"/>
  <c r="F14" i="7"/>
  <c r="A1" i="7"/>
  <c r="AR81" i="7" l="1"/>
  <c r="I83" i="7"/>
  <c r="L163" i="7"/>
  <c r="L210" i="7" s="1"/>
  <c r="L167" i="7"/>
  <c r="AT81" i="7"/>
  <c r="L59" i="7"/>
  <c r="AO81" i="7" s="1"/>
  <c r="L155" i="7"/>
  <c r="AW77" i="7"/>
  <c r="BK83" i="7"/>
  <c r="L101" i="7"/>
  <c r="L156" i="7"/>
  <c r="K83" i="7"/>
  <c r="L100" i="7"/>
  <c r="L7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V1" i="3" s="1"/>
  <c r="U29" i="1" s="1"/>
  <c r="CU1" i="3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 s="1"/>
  <c r="CX4" i="3"/>
  <c r="DF4" i="3" s="1"/>
  <c r="CY4" i="3"/>
  <c r="CZ4" i="3"/>
  <c r="DA4" i="3"/>
  <c r="DB4" i="3"/>
  <c r="DC4" i="3"/>
  <c r="DG4" i="3"/>
  <c r="A5" i="3"/>
  <c r="Y5" i="3"/>
  <c r="CW5" i="3" s="1"/>
  <c r="CY5" i="3"/>
  <c r="CZ5" i="3"/>
  <c r="DB5" i="3" s="1"/>
  <c r="DA5" i="3"/>
  <c r="DC5" i="3"/>
  <c r="A6" i="3"/>
  <c r="Y6" i="3"/>
  <c r="CW6" i="3"/>
  <c r="CX6" i="3"/>
  <c r="DF6" i="3" s="1"/>
  <c r="CY6" i="3"/>
  <c r="CZ6" i="3"/>
  <c r="DA6" i="3"/>
  <c r="DB6" i="3"/>
  <c r="DC6" i="3"/>
  <c r="DH6" i="3"/>
  <c r="DI6" i="3"/>
  <c r="A7" i="3"/>
  <c r="Y7" i="3"/>
  <c r="CW7" i="3" s="1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A10" i="3"/>
  <c r="DB10" i="3"/>
  <c r="DC10" i="3"/>
  <c r="A11" i="3"/>
  <c r="Y11" i="3"/>
  <c r="CX11" i="3"/>
  <c r="DF11" i="3" s="1"/>
  <c r="DJ11" i="3" s="1"/>
  <c r="CY11" i="3"/>
  <c r="CZ11" i="3"/>
  <c r="DB11" i="3" s="1"/>
  <c r="DA11" i="3"/>
  <c r="DC11" i="3"/>
  <c r="DI11" i="3"/>
  <c r="A12" i="3"/>
  <c r="Y12" i="3"/>
  <c r="CX12" i="3" s="1"/>
  <c r="CY12" i="3"/>
  <c r="CZ12" i="3"/>
  <c r="DA12" i="3"/>
  <c r="DB12" i="3"/>
  <c r="DC12" i="3"/>
  <c r="A13" i="3"/>
  <c r="Y13" i="3"/>
  <c r="CX13" i="3"/>
  <c r="DF13" i="3" s="1"/>
  <c r="DJ13" i="3" s="1"/>
  <c r="CY13" i="3"/>
  <c r="CZ13" i="3"/>
  <c r="DA13" i="3"/>
  <c r="DB13" i="3"/>
  <c r="DC13" i="3"/>
  <c r="DG13" i="3"/>
  <c r="A14" i="3"/>
  <c r="Y14" i="3"/>
  <c r="CX14" i="3" s="1"/>
  <c r="CY14" i="3"/>
  <c r="CZ14" i="3"/>
  <c r="DB14" i="3" s="1"/>
  <c r="DA14" i="3"/>
  <c r="DC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AJ33" i="1" s="1"/>
  <c r="GL29" i="1"/>
  <c r="GN29" i="1"/>
  <c r="GP29" i="1"/>
  <c r="GV29" i="1"/>
  <c r="HC29" i="1"/>
  <c r="GX29" i="1" s="1"/>
  <c r="I30" i="1"/>
  <c r="W30" i="1"/>
  <c r="Y30" i="1"/>
  <c r="AB30" i="1"/>
  <c r="AC30" i="1"/>
  <c r="AE30" i="1"/>
  <c r="AD30" i="1" s="1"/>
  <c r="AF30" i="1"/>
  <c r="AG30" i="1"/>
  <c r="AH30" i="1"/>
  <c r="AI30" i="1"/>
  <c r="AJ30" i="1"/>
  <c r="CP30" i="1"/>
  <c r="CQ30" i="1"/>
  <c r="CR30" i="1"/>
  <c r="Q30" i="1" s="1"/>
  <c r="CS30" i="1"/>
  <c r="R30" i="1" s="1"/>
  <c r="CT30" i="1"/>
  <c r="S30" i="1" s="1"/>
  <c r="CU30" i="1"/>
  <c r="CV30" i="1"/>
  <c r="CW30" i="1"/>
  <c r="CX30" i="1"/>
  <c r="CY30" i="1"/>
  <c r="X30" i="1" s="1"/>
  <c r="CZ30" i="1"/>
  <c r="GL30" i="1"/>
  <c r="GN30" i="1"/>
  <c r="CB33" i="1" s="1"/>
  <c r="GP30" i="1"/>
  <c r="GV30" i="1"/>
  <c r="HC30" i="1"/>
  <c r="GX30" i="1" s="1"/>
  <c r="I31" i="1"/>
  <c r="K31" i="1"/>
  <c r="P31" i="1"/>
  <c r="FR31" i="1" s="1"/>
  <c r="BY33" i="1" s="1"/>
  <c r="Q31" i="1"/>
  <c r="R31" i="1"/>
  <c r="S31" i="1"/>
  <c r="T31" i="1"/>
  <c r="AC31" i="1"/>
  <c r="AB31" i="1" s="1"/>
  <c r="AE31" i="1"/>
  <c r="AD31" i="1" s="1"/>
  <c r="AF31" i="1"/>
  <c r="AG31" i="1"/>
  <c r="CU31" i="1" s="1"/>
  <c r="AH31" i="1"/>
  <c r="CV31" i="1" s="1"/>
  <c r="U31" i="1" s="1"/>
  <c r="AI31" i="1"/>
  <c r="CW31" i="1" s="1"/>
  <c r="V31" i="1" s="1"/>
  <c r="AJ31" i="1"/>
  <c r="CQ31" i="1"/>
  <c r="CR31" i="1"/>
  <c r="CS31" i="1"/>
  <c r="CT31" i="1"/>
  <c r="CX31" i="1"/>
  <c r="W31" i="1" s="1"/>
  <c r="CY31" i="1"/>
  <c r="X31" i="1" s="1"/>
  <c r="CZ31" i="1"/>
  <c r="Y31" i="1" s="1"/>
  <c r="GL31" i="1"/>
  <c r="GN31" i="1"/>
  <c r="GO31" i="1"/>
  <c r="GP31" i="1"/>
  <c r="GV31" i="1"/>
  <c r="HC31" i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BX33" i="1"/>
  <c r="AO33" i="1" s="1"/>
  <c r="CK33" i="1"/>
  <c r="BB33" i="1" s="1"/>
  <c r="F46" i="1" s="1"/>
  <c r="CL33" i="1"/>
  <c r="BC33" i="1" s="1"/>
  <c r="CM33" i="1"/>
  <c r="B63" i="1"/>
  <c r="B22" i="1" s="1"/>
  <c r="C63" i="1"/>
  <c r="C22" i="1" s="1"/>
  <c r="D63" i="1"/>
  <c r="D22" i="1" s="1"/>
  <c r="F63" i="1"/>
  <c r="F22" i="1" s="1"/>
  <c r="G63" i="1"/>
  <c r="G22" i="1" s="1"/>
  <c r="B93" i="1"/>
  <c r="B18" i="1" s="1"/>
  <c r="C93" i="1"/>
  <c r="C18" i="1" s="1"/>
  <c r="D93" i="1"/>
  <c r="D18" i="1" s="1"/>
  <c r="F93" i="1"/>
  <c r="F18" i="1" s="1"/>
  <c r="G93" i="1"/>
  <c r="G18" i="1" s="1"/>
  <c r="F12" i="6"/>
  <c r="G12" i="6"/>
  <c r="L145" i="7" l="1"/>
  <c r="L90" i="7"/>
  <c r="L88" i="7" s="1"/>
  <c r="L194" i="7"/>
  <c r="L147" i="7"/>
  <c r="L92" i="7"/>
  <c r="K40" i="7"/>
  <c r="L196" i="7"/>
  <c r="L76" i="7"/>
  <c r="AN81" i="7"/>
  <c r="L203" i="7"/>
  <c r="L142" i="7"/>
  <c r="L87" i="7"/>
  <c r="L85" i="7" s="1"/>
  <c r="L108" i="7" s="1"/>
  <c r="L99" i="7"/>
  <c r="L78" i="7"/>
  <c r="L191" i="7"/>
  <c r="K39" i="7"/>
  <c r="L154" i="7"/>
  <c r="L104" i="7"/>
  <c r="L102" i="7" s="1"/>
  <c r="L160" i="7"/>
  <c r="L158" i="7" s="1"/>
  <c r="L208" i="7"/>
  <c r="L206" i="7" s="1"/>
  <c r="K81" i="7"/>
  <c r="I81" i="7" s="1"/>
  <c r="L96" i="7"/>
  <c r="L94" i="7" s="1"/>
  <c r="L151" i="7"/>
  <c r="L149" i="7" s="1"/>
  <c r="L200" i="7"/>
  <c r="L198" i="7" s="1"/>
  <c r="CD33" i="1"/>
  <c r="BZ33" i="1"/>
  <c r="AQ33" i="1" s="1"/>
  <c r="AJ26" i="1"/>
  <c r="W33" i="1"/>
  <c r="CD26" i="1"/>
  <c r="AU33" i="1"/>
  <c r="DF2" i="3"/>
  <c r="DG2" i="3"/>
  <c r="DH2" i="3"/>
  <c r="DI2" i="3"/>
  <c r="DJ2" i="3" s="1"/>
  <c r="AO63" i="1"/>
  <c r="AO26" i="1"/>
  <c r="DF10" i="3"/>
  <c r="DJ10" i="3" s="1"/>
  <c r="DG10" i="3"/>
  <c r="DH10" i="3"/>
  <c r="DI10" i="3"/>
  <c r="F37" i="1"/>
  <c r="AP33" i="1"/>
  <c r="CI33" i="1"/>
  <c r="BY26" i="1"/>
  <c r="CM26" i="1"/>
  <c r="BD33" i="1"/>
  <c r="AB29" i="1"/>
  <c r="BC26" i="1"/>
  <c r="BC63" i="1"/>
  <c r="DF14" i="3"/>
  <c r="DJ14" i="3" s="1"/>
  <c r="DG14" i="3"/>
  <c r="DH14" i="3"/>
  <c r="DI14" i="3"/>
  <c r="V29" i="1"/>
  <c r="AI33" i="1" s="1"/>
  <c r="BB63" i="1"/>
  <c r="BB26" i="1"/>
  <c r="DF9" i="3"/>
  <c r="DJ9" i="3" s="1"/>
  <c r="DG9" i="3"/>
  <c r="DH9" i="3"/>
  <c r="DI9" i="3"/>
  <c r="F49" i="1"/>
  <c r="T30" i="1"/>
  <c r="AG33" i="1" s="1"/>
  <c r="P30" i="1"/>
  <c r="O30" i="1" s="1"/>
  <c r="GM30" i="1" s="1"/>
  <c r="GO30" i="1" s="1"/>
  <c r="U30" i="1"/>
  <c r="AH33" i="1" s="1"/>
  <c r="V30" i="1"/>
  <c r="CJ33" i="1"/>
  <c r="DF12" i="3"/>
  <c r="DJ12" i="3" s="1"/>
  <c r="DG12" i="3"/>
  <c r="DH12" i="3"/>
  <c r="DI12" i="3"/>
  <c r="CB26" i="1"/>
  <c r="AS33" i="1"/>
  <c r="CL26" i="1"/>
  <c r="CK26" i="1"/>
  <c r="DG6" i="3"/>
  <c r="DJ6" i="3" s="1"/>
  <c r="BX26" i="1"/>
  <c r="CX3" i="3"/>
  <c r="DI13" i="3"/>
  <c r="DI4" i="3"/>
  <c r="DH13" i="3"/>
  <c r="DH4" i="3"/>
  <c r="DJ4" i="3" s="1"/>
  <c r="CX1" i="3"/>
  <c r="DH11" i="3"/>
  <c r="CX7" i="3"/>
  <c r="DG11" i="3"/>
  <c r="CP31" i="1"/>
  <c r="O31" i="1" s="1"/>
  <c r="GM31" i="1" s="1"/>
  <c r="DI8" i="3"/>
  <c r="DH8" i="3"/>
  <c r="DG8" i="3"/>
  <c r="CX5" i="3"/>
  <c r="L192" i="7" l="1"/>
  <c r="L189" i="7" s="1"/>
  <c r="L143" i="7"/>
  <c r="L140" i="7" s="1"/>
  <c r="L138" i="7" s="1"/>
  <c r="L187" i="7" s="1"/>
  <c r="CG33" i="1"/>
  <c r="BZ26" i="1"/>
  <c r="AG26" i="1"/>
  <c r="T33" i="1"/>
  <c r="AH26" i="1"/>
  <c r="U33" i="1"/>
  <c r="DF5" i="3"/>
  <c r="DG5" i="3"/>
  <c r="DH5" i="3"/>
  <c r="DI5" i="3"/>
  <c r="AO22" i="1"/>
  <c r="AO93" i="1"/>
  <c r="F67" i="1"/>
  <c r="BD26" i="1"/>
  <c r="BD63" i="1"/>
  <c r="F58" i="1"/>
  <c r="F42" i="1"/>
  <c r="AP63" i="1"/>
  <c r="AP26" i="1"/>
  <c r="F52" i="1"/>
  <c r="AU26" i="1"/>
  <c r="AU63" i="1"/>
  <c r="DF3" i="3"/>
  <c r="DG3" i="3"/>
  <c r="DH3" i="3"/>
  <c r="DI3" i="3"/>
  <c r="BA33" i="1"/>
  <c r="CJ26" i="1"/>
  <c r="CG26" i="1"/>
  <c r="AX33" i="1"/>
  <c r="BB22" i="1"/>
  <c r="BB93" i="1"/>
  <c r="F76" i="1"/>
  <c r="CI26" i="1"/>
  <c r="AZ33" i="1"/>
  <c r="DG7" i="3"/>
  <c r="DH7" i="3"/>
  <c r="DI7" i="3"/>
  <c r="DF7" i="3"/>
  <c r="W63" i="1"/>
  <c r="F57" i="1"/>
  <c r="W26" i="1"/>
  <c r="AI26" i="1"/>
  <c r="V33" i="1"/>
  <c r="AQ26" i="1"/>
  <c r="AQ63" i="1"/>
  <c r="F43" i="1"/>
  <c r="DF1" i="3"/>
  <c r="P29" i="1" s="1"/>
  <c r="DG1" i="3"/>
  <c r="Q29" i="1" s="1"/>
  <c r="AD33" i="1" s="1"/>
  <c r="DH1" i="3"/>
  <c r="R29" i="1" s="1"/>
  <c r="AE33" i="1" s="1"/>
  <c r="DI1" i="3"/>
  <c r="AS26" i="1"/>
  <c r="F50" i="1"/>
  <c r="AS63" i="1"/>
  <c r="BC93" i="1"/>
  <c r="BC22" i="1"/>
  <c r="F79" i="1"/>
  <c r="AE26" i="1" l="1"/>
  <c r="R33" i="1"/>
  <c r="DJ3" i="3"/>
  <c r="AC33" i="1"/>
  <c r="AO18" i="1"/>
  <c r="F97" i="1"/>
  <c r="F73" i="1"/>
  <c r="AQ93" i="1"/>
  <c r="AQ22" i="1"/>
  <c r="V26" i="1"/>
  <c r="F56" i="1"/>
  <c r="V63" i="1"/>
  <c r="AP93" i="1"/>
  <c r="F72" i="1"/>
  <c r="G16" i="2" s="1"/>
  <c r="AP22" i="1"/>
  <c r="U26" i="1"/>
  <c r="F55" i="1"/>
  <c r="U63" i="1"/>
  <c r="DJ7" i="3"/>
  <c r="DJ5" i="3"/>
  <c r="AZ63" i="1"/>
  <c r="F44" i="1"/>
  <c r="AZ26" i="1"/>
  <c r="F82" i="1"/>
  <c r="AU22" i="1"/>
  <c r="AU93" i="1"/>
  <c r="BC18" i="1"/>
  <c r="F109" i="1"/>
  <c r="AS22" i="1"/>
  <c r="AS93" i="1"/>
  <c r="F80" i="1"/>
  <c r="E16" i="2" s="1"/>
  <c r="F87" i="1"/>
  <c r="W22" i="1"/>
  <c r="W93" i="1"/>
  <c r="T26" i="1"/>
  <c r="F54" i="1"/>
  <c r="T63" i="1"/>
  <c r="Q33" i="1"/>
  <c r="AD26" i="1"/>
  <c r="F106" i="1"/>
  <c r="BB18" i="1"/>
  <c r="AX63" i="1"/>
  <c r="F40" i="1"/>
  <c r="AX26" i="1"/>
  <c r="S29" i="1"/>
  <c r="DJ1" i="3"/>
  <c r="F53" i="1"/>
  <c r="BA63" i="1"/>
  <c r="BA26" i="1"/>
  <c r="BD93" i="1"/>
  <c r="BD22" i="1"/>
  <c r="F88" i="1"/>
  <c r="W18" i="1" l="1"/>
  <c r="F117" i="1"/>
  <c r="AF33" i="1"/>
  <c r="CY29" i="1"/>
  <c r="X29" i="1" s="1"/>
  <c r="AK33" i="1" s="1"/>
  <c r="CZ29" i="1"/>
  <c r="Y29" i="1" s="1"/>
  <c r="AL33" i="1" s="1"/>
  <c r="F103" i="1"/>
  <c r="AQ18" i="1"/>
  <c r="AS18" i="1"/>
  <c r="F110" i="1"/>
  <c r="CP29" i="1"/>
  <c r="O29" i="1" s="1"/>
  <c r="CF33" i="1"/>
  <c r="P33" i="1"/>
  <c r="CH33" i="1"/>
  <c r="AC26" i="1"/>
  <c r="CE33" i="1"/>
  <c r="AX22" i="1"/>
  <c r="F70" i="1"/>
  <c r="AX93" i="1"/>
  <c r="AZ22" i="1"/>
  <c r="AZ93" i="1"/>
  <c r="F74" i="1"/>
  <c r="F85" i="1"/>
  <c r="U22" i="1"/>
  <c r="U93" i="1"/>
  <c r="F45" i="1"/>
  <c r="Q63" i="1"/>
  <c r="Q26" i="1"/>
  <c r="AU18" i="1"/>
  <c r="F112" i="1"/>
  <c r="F84" i="1"/>
  <c r="T22" i="1"/>
  <c r="T93" i="1"/>
  <c r="F102" i="1"/>
  <c r="AP18" i="1"/>
  <c r="R26" i="1"/>
  <c r="F47" i="1"/>
  <c r="R63" i="1"/>
  <c r="F118" i="1"/>
  <c r="BD18" i="1"/>
  <c r="BA22" i="1"/>
  <c r="F83" i="1"/>
  <c r="H16" i="2" s="1"/>
  <c r="BA93" i="1"/>
  <c r="F86" i="1"/>
  <c r="V22" i="1"/>
  <c r="V93" i="1"/>
  <c r="AB33" i="1" l="1"/>
  <c r="GM29" i="1"/>
  <c r="CF26" i="1"/>
  <c r="AW33" i="1"/>
  <c r="F113" i="1"/>
  <c r="BA18" i="1"/>
  <c r="F104" i="1"/>
  <c r="AZ18" i="1"/>
  <c r="AK26" i="1"/>
  <c r="X33" i="1"/>
  <c r="F114" i="1"/>
  <c r="T18" i="1"/>
  <c r="AX18" i="1"/>
  <c r="F100" i="1"/>
  <c r="AF26" i="1"/>
  <c r="S33" i="1"/>
  <c r="Y33" i="1"/>
  <c r="AL26" i="1"/>
  <c r="CE26" i="1"/>
  <c r="AV33" i="1"/>
  <c r="CH26" i="1"/>
  <c r="AY33" i="1"/>
  <c r="V18" i="1"/>
  <c r="F116" i="1"/>
  <c r="Q22" i="1"/>
  <c r="F75" i="1"/>
  <c r="Q93" i="1"/>
  <c r="R22" i="1"/>
  <c r="F77" i="1"/>
  <c r="R93" i="1"/>
  <c r="U18" i="1"/>
  <c r="F115" i="1"/>
  <c r="P63" i="1"/>
  <c r="P26" i="1"/>
  <c r="F36" i="1"/>
  <c r="P22" i="1" l="1"/>
  <c r="P93" i="1"/>
  <c r="F66" i="1"/>
  <c r="R18" i="1"/>
  <c r="F107" i="1"/>
  <c r="X63" i="1"/>
  <c r="X26" i="1"/>
  <c r="F59" i="1"/>
  <c r="AV26" i="1"/>
  <c r="F38" i="1"/>
  <c r="AV63" i="1"/>
  <c r="S26" i="1"/>
  <c r="F48" i="1"/>
  <c r="S63" i="1"/>
  <c r="F39" i="1"/>
  <c r="AW26" i="1"/>
  <c r="AW63" i="1"/>
  <c r="Y63" i="1"/>
  <c r="Y26" i="1"/>
  <c r="F60" i="1"/>
  <c r="F105" i="1"/>
  <c r="Q18" i="1"/>
  <c r="AY63" i="1"/>
  <c r="F41" i="1"/>
  <c r="AY26" i="1"/>
  <c r="GO29" i="1"/>
  <c r="CC33" i="1" s="1"/>
  <c r="CA33" i="1"/>
  <c r="O33" i="1"/>
  <c r="AB26" i="1"/>
  <c r="AV22" i="1" l="1"/>
  <c r="F68" i="1"/>
  <c r="AV93" i="1"/>
  <c r="AW22" i="1"/>
  <c r="F69" i="1"/>
  <c r="AW93" i="1"/>
  <c r="X93" i="1"/>
  <c r="X22" i="1"/>
  <c r="F89" i="1"/>
  <c r="O63" i="1"/>
  <c r="O26" i="1"/>
  <c r="F35" i="1"/>
  <c r="CA26" i="1"/>
  <c r="AR33" i="1"/>
  <c r="AY22" i="1"/>
  <c r="AY93" i="1"/>
  <c r="F71" i="1"/>
  <c r="S22" i="1"/>
  <c r="F78" i="1"/>
  <c r="J16" i="2" s="1"/>
  <c r="S93" i="1"/>
  <c r="P18" i="1"/>
  <c r="F96" i="1"/>
  <c r="Y93" i="1"/>
  <c r="Y22" i="1"/>
  <c r="F90" i="1"/>
  <c r="CC26" i="1"/>
  <c r="AT33" i="1"/>
  <c r="Y18" i="1" l="1"/>
  <c r="F120" i="1"/>
  <c r="AW18" i="1"/>
  <c r="F99" i="1"/>
  <c r="AV18" i="1"/>
  <c r="F98" i="1"/>
  <c r="S18" i="1"/>
  <c r="F108" i="1"/>
  <c r="AR26" i="1"/>
  <c r="AR63" i="1"/>
  <c r="F61" i="1"/>
  <c r="O22" i="1"/>
  <c r="O93" i="1"/>
  <c r="F65" i="1"/>
  <c r="X18" i="1"/>
  <c r="F119" i="1"/>
  <c r="F101" i="1"/>
  <c r="AY18" i="1"/>
  <c r="F51" i="1"/>
  <c r="AT26" i="1"/>
  <c r="AT63" i="1"/>
  <c r="AT22" i="1" l="1"/>
  <c r="AT93" i="1"/>
  <c r="F81" i="1"/>
  <c r="F16" i="2" s="1"/>
  <c r="I16" i="2" s="1"/>
  <c r="N16" i="2" s="1"/>
  <c r="AR93" i="1"/>
  <c r="AR22" i="1"/>
  <c r="F91" i="1"/>
  <c r="O18" i="1"/>
  <c r="F95" i="1"/>
  <c r="AR18" i="1" l="1"/>
  <c r="F121" i="1"/>
  <c r="AT18" i="1"/>
  <c r="F111" i="1"/>
</calcChain>
</file>

<file path=xl/sharedStrings.xml><?xml version="1.0" encoding="utf-8"?>
<sst xmlns="http://schemas.openxmlformats.org/spreadsheetml/2006/main" count="1330" uniqueCount="334">
  <si>
    <t>Smeta.RU  (495) 974-1589</t>
  </si>
  <si>
    <t>_PS_</t>
  </si>
  <si>
    <t>Smeta.RU</t>
  </si>
  <si>
    <t/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</si>
  <si>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</si>
  <si>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ОСР-02-01</t>
  </si>
  <si>
    <t>Заикина А.А.</t>
  </si>
  <si>
    <t>инженер-сметчик 1 категории</t>
  </si>
  <si>
    <t>Костянецкая А.В.</t>
  </si>
  <si>
    <t>начальник сметного отдела</t>
  </si>
  <si>
    <t>Сметные нормы списания</t>
  </si>
  <si>
    <t>Коды ценников</t>
  </si>
  <si>
    <t>ФСНБ-2022_И15 Россети</t>
  </si>
  <si>
    <t>Версия 1.15.0 для ФСНБ-2022 И15</t>
  </si>
  <si>
    <t>ФСНБ-2022 Россети</t>
  </si>
  <si>
    <t>Поправки для ФСНБ-2022 от 21.08.2025 г И15 (55/пр) Строительство</t>
  </si>
  <si>
    <t>Московская область</t>
  </si>
  <si>
    <t>ЛСР-02-01-02</t>
  </si>
  <si>
    <t>Архитектурно-строительные решения</t>
  </si>
  <si>
    <t>Д208320-330739ПИР-227.0 -ИЛО2</t>
  </si>
  <si>
    <t>1</t>
  </si>
  <si>
    <t>Здание ОПУ с ЗРУ 10кВ</t>
  </si>
  <si>
    <t>Здание ОПУ выполнено в блочно-модульном исполнении полной заводской готовности, монтаж дверей и полов производится в заводских условиях</t>
  </si>
  <si>
    <t>м37-01-001-10</t>
  </si>
  <si>
    <t>Монтаж сосудов и аппаратов без механизмов на открытой площадке, масса сосудов и аппаратов: 8 т</t>
  </si>
  <si>
    <t>ШТ</t>
  </si>
  <si>
    <t>ГЭСНм-2022, м37-01-001-10, приказ Минстроя России от 18.05.2022 г. № 378/пр</t>
  </si>
  <si>
    <t>*0,85</t>
  </si>
  <si>
    <t>Монтажные работы</t>
  </si>
  <si>
    <t>Оборудование общего назначения</t>
  </si>
  <si>
    <t>мФЕР-37</t>
  </si>
  <si>
    <t>прим. монтаж здания ОПУ, совмещенного с ЗРУ 10 кВ, в блочно-модульном исполнении. Вес 1 блока 4,3т+ крыша для 1 блока 1т</t>
  </si>
  <si>
    <t>Пр/812-079.0-1</t>
  </si>
  <si>
    <t>Пр/774-079.0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</si>
  <si>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</si>
  <si>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</si>
  <si>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</si>
  <si>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</si>
  <si>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</si>
  <si>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ТЦ_101_31_3123331230_02.09.2025_01_6.1</t>
  </si>
  <si>
    <t>Здание ОПУ, совмещенное с ЗРУ 10 кВ, в блочно-модульном исполнении согласно Д208320-330739ПИР-227.0-ИЛО2, в т.ч. включая оборудование ОВиК согласно Д208320-330739ПИР-227.0-ИЛО6</t>
  </si>
  <si>
    <t>оборудование</t>
  </si>
  <si>
    <t>Оборудование</t>
  </si>
  <si>
    <t>оборудование (03)</t>
  </si>
  <si>
    <t>занесена вручную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</si>
  <si>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</si>
  <si>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</si>
  <si>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</si>
  <si>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</si>
  <si>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</si>
  <si>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</si>
  <si>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</si>
  <si>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</si>
  <si>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</si>
  <si>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</si>
  <si>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</si>
  <si>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</si>
  <si>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</si>
  <si>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</si>
  <si>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</si>
  <si>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</si>
  <si>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</si>
  <si>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</si>
  <si>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</si>
  <si>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</si>
  <si>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</si>
  <si>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</si>
  <si>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</si>
  <si>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</si>
  <si>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</si>
  <si>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</si>
  <si>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</si>
  <si>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</si>
  <si>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</si>
  <si>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</si>
  <si>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</si>
  <si>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</si>
  <si>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</si>
  <si>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</si>
  <si>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</si>
  <si>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</si>
  <si>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</si>
  <si>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</si>
  <si>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</si>
  <si>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</si>
  <si>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</si>
  <si>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</si>
  <si>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</si>
  <si>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</si>
  <si>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</si>
  <si>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</si>
  <si>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</si>
  <si>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</si>
  <si>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</si>
  <si>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</si>
  <si>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</si>
  <si>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</si>
  <si>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</si>
  <si>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</si>
  <si>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</si>
  <si>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</si>
  <si>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</si>
  <si>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</si>
  <si>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</si>
  <si>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</si>
  <si>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</si>
  <si>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</si>
  <si>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</si>
  <si>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</si>
  <si>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</si>
  <si>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</si>
  <si>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</si>
  <si>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</si>
  <si>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</si>
  <si>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</si>
  <si>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</si>
  <si>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</si>
  <si>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</si>
  <si>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</si>
  <si>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</si>
  <si>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</si>
  <si>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</si>
  <si>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</si>
  <si>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</si>
  <si>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</si>
  <si>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</si>
  <si>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</si>
  <si>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</si>
  <si>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</si>
  <si>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</si>
  <si>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</si>
  <si>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</si>
  <si>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</si>
  <si>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</si>
  <si>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</si>
  <si>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</si>
  <si>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</si>
  <si>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</si>
  <si>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</si>
  <si>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</si>
  <si>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</si>
  <si>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</si>
  <si>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</si>
  <si>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</si>
  <si>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</si>
  <si>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</si>
  <si>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</si>
  <si>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</si>
  <si>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</si>
  <si>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</si>
  <si>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</si>
  <si>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</si>
  <si>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</si>
  <si>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</si>
  <si>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</si>
  <si>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</si>
  <si>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</si>
  <si>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</si>
  <si>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</si>
  <si>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</si>
  <si>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</si>
  <si>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</si>
  <si>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</si>
  <si>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</si>
  <si>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</si>
  <si>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</si>
  <si>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</si>
  <si>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3 квартал 2025 г</t>
  </si>
  <si>
    <t>Сборник индексов</t>
  </si>
  <si>
    <t>ФСНБ-2022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</si>
  <si>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</si>
  <si>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</si>
  <si>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</si>
  <si>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Приказ ПАО 'РОССЕТИ'</t>
  </si>
  <si>
    <t>Приказ ПАО 'РОССЕТИ' от 26.12.2024 № 612</t>
  </si>
  <si>
    <t>_OBSM_</t>
  </si>
  <si>
    <t>1-100-36</t>
  </si>
  <si>
    <t>Средний разряд работы 3,6</t>
  </si>
  <si>
    <t>чел.-ч.</t>
  </si>
  <si>
    <t>4-100-00</t>
  </si>
  <si>
    <t>Затраты труда машинистов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</si>
  <si>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</si>
  <si>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</si>
  <si>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</si>
  <si>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маш.-ч</t>
  </si>
  <si>
    <t>4-100-060</t>
  </si>
  <si>
    <t>91.05.08-007</t>
  </si>
  <si>
    <t>ФСЭМ-2022, 91.05.08-007, приказ Минстроя России от 18.05.2022 г. № 378/пр</t>
  </si>
  <si>
    <t>Краны на пневмоколесном ходу, грузоподъемность 30 т</t>
  </si>
  <si>
    <t>4-100-070</t>
  </si>
  <si>
    <t>91.14.02-004</t>
  </si>
  <si>
    <t>ФСЭМ-2022, 91.14.02-004, приказ Минстроя России от 18.05.2022 г. № 378/пр</t>
  </si>
  <si>
    <t>Автомобили бортовые, грузоподъемность до 15 т</t>
  </si>
  <si>
    <t>4-100-050</t>
  </si>
  <si>
    <t>91.17.04-042</t>
  </si>
  <si>
    <t>ФСЭМ-2022, 91.17.04-042, приказ Минстроя России от 18.05.2022 г. № 378/пр</t>
  </si>
  <si>
    <t>Аппараты для газовой сварки и резки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</si>
  <si>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</si>
  <si>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</si>
  <si>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</si>
  <si>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</si>
  <si>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</si>
  <si>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</si>
  <si>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м3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</si>
  <si>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</si>
  <si>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</si>
  <si>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</si>
  <si>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кг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</si>
  <si>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</si>
  <si>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</si>
  <si>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</si>
  <si>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</si>
  <si>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01.7.11.07-0230</t>
  </si>
  <si>
    <t>ФСБЦ-2022, 01.7.11.07-0230, приказ Минстроя России от 18.05.2022 г. № 378/пр</t>
  </si>
  <si>
    <t>Электроды сварочные для сварки низколегированных и углеродистых сталей УОНИ 13/55, Э50А, диаметр 4-5 мм</t>
  </si>
  <si>
    <t>08.1.02.11-0023</t>
  </si>
  <si>
    <t>ФСБЦ-2022, 08.1.02.11-0023, приказ Минстроя России от 18.05.2022 г. № 378/пр</t>
  </si>
  <si>
    <t>Поковки простые строительные (скобы, закрепы, хомуты), масса до 1,6 кг</t>
  </si>
  <si>
    <t>25.1.01.04-0031</t>
  </si>
  <si>
    <t>ФСБЦ-2022, 25.1.01.04-0031, приказ Минстроя России от 18.05.2022 г. № 378/пр</t>
  </si>
  <si>
    <t>Шпала из древесины хвойных пород, непропитанная, для железных дорог широкой колеи, тип I</t>
  </si>
  <si>
    <t>571/пр_2022_п.49_т.1_стр.4_стб.2</t>
  </si>
  <si>
    <t>Методика применения сметных норм 571/пр (О.П.)</t>
  </si>
  <si>
    <t>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ФЕРм, но отличающегося по массе: при коэффициенте изменения массы оборудования 0,61 - 0,70</t>
  </si>
  <si>
    <t>Поправка: 571/пр_2022_п.49_т.1_стр.4_стб.2 Наименование: 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ФЕРм, но отличающегося по массе: при коэффициенте изменения массы оборудования 0,61 - 0,70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</si>
  <si>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</si>
  <si>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</si>
  <si>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</si>
  <si>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</si>
  <si>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</si>
  <si>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</si>
  <si>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</si>
  <si>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</si>
  <si>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</si>
  <si>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</si>
  <si>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</si>
  <si>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</si>
  <si>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</si>
  <si>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</si>
  <si>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</si>
  <si>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</si>
  <si>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</si>
  <si>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</si>
  <si>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</si>
  <si>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</si>
  <si>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</si>
  <si>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</si>
  <si>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</si>
  <si>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</si>
  <si>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</si>
  <si>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</si>
  <si>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</si>
  <si>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</si>
  <si>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</si>
  <si>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</si>
  <si>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</si>
  <si>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</si>
  <si>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</si>
  <si>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</si>
  <si>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</si>
  <si>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</si>
  <si>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</si>
  <si>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</si>
  <si>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</si>
  <si>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</si>
  <si>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Федеральная сметная нормативная база ФСНБ-2022</t>
  </si>
  <si>
    <t>приказ Минстроя России от 30.12.2021 г. № 1046/пр с изменениями, утвержденными приказом Минстроя России от 18.05.2022 г. № 378/пр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</si>
  <si>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</si>
  <si>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</si>
  <si>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</si>
  <si>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 1. Здание ОПУ с ЗРУ 10кВ</t>
  </si>
  <si>
    <t>ГЭСНм 37-01-001-10</t>
  </si>
  <si>
    <t>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ФЕРм, но отличающегося по массе: при коэффициенте изменения массы оборудования 0,61 - 0,70
ЭМ *0,85; М *0,85; ЗТ *0,85; ЗТм *0,85</t>
  </si>
  <si>
    <t>ОТ (ЗТ)</t>
  </si>
  <si>
    <t>ЭМ</t>
  </si>
  <si>
    <t>ОТм(ЗТм) Средний разряд машинистов 6</t>
  </si>
  <si>
    <t>ОТм(ЗТм) Средний разряд машинистов 7</t>
  </si>
  <si>
    <t>ОТм(ЗТм) Средний разряд машинистов 5</t>
  </si>
  <si>
    <t>ОТм(ЗТм)</t>
  </si>
  <si>
    <t>М</t>
  </si>
  <si>
    <t>Итого прямые затраты</t>
  </si>
  <si>
    <t>1.1</t>
  </si>
  <si>
    <t>ФОТ</t>
  </si>
  <si>
    <t>НР Оборудование общего назначения</t>
  </si>
  <si>
    <t>СП Оборудование общего назначения</t>
  </si>
  <si>
    <t>Всего по позиции</t>
  </si>
  <si>
    <t>=</t>
  </si>
  <si>
    <t>Оборудование :_x000D_
Здание ОПУ, совмещенное с ЗРУ 10 кВ, в блочно-модульном исполнении согласно Д208320-330739ПИР-227.0-ИЛО2, в т.ч. включая оборудование ОВиК согласно Д208320-330739ПИР-227.0-ИЛО6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</si>
  <si>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</si>
  <si>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</si>
  <si>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</si>
  <si>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</si>
  <si>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</si>
  <si>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</si>
  <si>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</si>
  <si>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</si>
  <si>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</si>
  <si>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</si>
  <si>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</si>
  <si>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</si>
  <si>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</si>
  <si>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</si>
  <si>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</si>
  <si>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</si>
  <si>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</si>
  <si>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</si>
  <si>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</si>
  <si>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</si>
  <si>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</si>
  <si>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</si>
  <si>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</si>
  <si>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</si>
  <si>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</si>
  <si>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</si>
  <si>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</si>
  <si>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</si>
  <si>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</si>
  <si>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</si>
  <si>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</si>
  <si>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</si>
  <si>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</si>
  <si>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</si>
  <si>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</si>
  <si>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</si>
  <si>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</si>
  <si>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</si>
  <si>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</si>
  <si>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</si>
  <si>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</si>
  <si>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</si>
  <si>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</si>
  <si>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</si>
  <si>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</si>
  <si>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Блочно-модульное здание ОПУ, совмещенное с ЗРУ 10 кВ. ПС 110 кВ Ермолино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</si>
</sst>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9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8C991-3DBE-42B4-A5EF-6B393FC27281}">
  <sheetPr>
    <pageSetUpPr fitToPage="1"/>
  </sheetPr>
  <dimension ref="A1:CW223"/>
  <sheetViews>
    <sheetView tabSelected="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225</v>
      </c>
      <c r="B2" s="9"/>
      <c r="C2" s="9"/>
      <c r="D2" s="9"/>
      <c r="E2" s="9"/>
      <c r="F2" s="10" t="s">
        <v>264</v>
      </c>
      <c r="G2" s="10"/>
      <c r="H2" s="10"/>
      <c r="I2" s="10"/>
      <c r="J2" s="10"/>
      <c r="K2" s="10"/>
      <c r="L2" s="10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">
      <c r="A4" s="9" t="s">
        <v>226</v>
      </c>
      <c r="B4" s="9"/>
      <c r="C4" s="9"/>
      <c r="D4" s="9"/>
      <c r="E4" s="9"/>
      <c r="F4" s="10" t="s">
        <v>265</v>
      </c>
      <c r="G4" s="10"/>
      <c r="H4" s="10"/>
      <c r="I4" s="10"/>
      <c r="J4" s="10"/>
      <c r="K4" s="10"/>
      <c r="L4" s="10"/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25.5" x14ac:dyDescent="0.2">
      <c r="A6" s="9" t="s">
        <v>227</v>
      </c>
      <c r="B6" s="9"/>
      <c r="C6" s="9"/>
      <c r="D6" s="9"/>
      <c r="E6" s="9"/>
      <c r="F6" s="10" t="s">
        <v>266</v>
      </c>
      <c r="G6" s="10"/>
      <c r="H6" s="10"/>
      <c r="I6" s="10"/>
      <c r="J6" s="10"/>
      <c r="K6" s="10"/>
      <c r="L6" s="10"/>
      <c r="CO6" s="56" t="s">
        <v>266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9" t="s">
        <v>228</v>
      </c>
      <c r="B8" s="9"/>
      <c r="C8" s="9"/>
      <c r="D8" s="9"/>
      <c r="E8" s="9"/>
      <c r="F8" s="10" t="s">
        <v>172</v>
      </c>
      <c r="G8" s="10"/>
      <c r="H8" s="10"/>
      <c r="I8" s="10"/>
      <c r="J8" s="10"/>
      <c r="K8" s="10"/>
      <c r="L8" s="10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9" t="s">
        <v>229</v>
      </c>
      <c r="B10" s="9"/>
      <c r="C10" s="9"/>
      <c r="D10" s="9"/>
      <c r="E10" s="9"/>
      <c r="F10" s="10" t="s">
        <v>174</v>
      </c>
      <c r="G10" s="10"/>
      <c r="H10" s="10"/>
      <c r="I10" s="10"/>
      <c r="J10" s="10"/>
      <c r="K10" s="10"/>
      <c r="L10" s="1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" t="s">
        <v>230</v>
      </c>
      <c r="B12" s="9"/>
      <c r="C12" s="9"/>
      <c r="D12" s="9"/>
      <c r="E12" s="9"/>
      <c r="F12" s="10" t="s">
        <v>267</v>
      </c>
      <c r="G12" s="10"/>
      <c r="H12" s="10"/>
      <c r="I12" s="10"/>
      <c r="J12" s="10"/>
      <c r="K12" s="10"/>
      <c r="L12" s="1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" t="s">
        <v>231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9" t="s">
        <v>232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5" x14ac:dyDescent="0.25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 x14ac:dyDescent="0.2">
      <c r="A20" s="20" t="s">
        <v>233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25">
      <c r="A22" s="19" t="str">
        <f>IF(Source!G12&lt;&gt;"Новый объект", Source!G12, "")</f>
        <v xml:space="preserve">Блочно-модульное здание ОПУ, совмещенное с ЗРУ 10 кВ. ПС 110 кВ Ермолино											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">
      <c r="A23" s="20" t="s">
        <v>234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25">
      <c r="A25" s="18" t="str">
        <f>CONCATENATE( "ЛОКАЛЬНЫЙ СМЕТНЫЙ РАСЧЕТ № ", Source!L20, " ",Source!CM20)</f>
        <v xml:space="preserve">ЛОКАЛЬНЫЙ СМЕТНЫЙ РАСЧЕТ № ЛСР-02-01-02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25">
      <c r="A27" s="25" t="str">
        <f>IF(Source!G20&lt;&gt;"Новая локальная смета", Source!G20, "")</f>
        <v>Архитектурно-строительные решения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">
      <c r="A28" s="20" t="s">
        <v>235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 x14ac:dyDescent="0.2">
      <c r="A31" s="11" t="s">
        <v>236</v>
      </c>
      <c r="B31" s="11"/>
      <c r="C31" s="27" t="s">
        <v>268</v>
      </c>
      <c r="D31" s="11" t="s">
        <v>237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238</v>
      </c>
      <c r="B33" s="11"/>
      <c r="C33" s="29" t="s">
        <v>19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30"/>
      <c r="B34" s="31"/>
      <c r="C34" s="20" t="s">
        <v>239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2" t="s">
        <v>269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2" t="s">
        <v>240</v>
      </c>
      <c r="B38" s="21"/>
      <c r="C38" s="104">
        <f>C41+C42+C43+C44</f>
        <v>173999.19</v>
      </c>
      <c r="D38" s="34"/>
      <c r="E38" s="11" t="s">
        <v>241</v>
      </c>
      <c r="F38" s="16"/>
      <c r="G38" s="16"/>
      <c r="H38" s="16"/>
      <c r="I38" s="16"/>
      <c r="J38" s="16"/>
      <c r="K38" s="16"/>
      <c r="L38" s="21"/>
    </row>
    <row r="39" spans="1:12" ht="14.25" customHeight="1" x14ac:dyDescent="0.2">
      <c r="A39" s="32"/>
      <c r="B39" s="21"/>
      <c r="C39" s="105"/>
      <c r="D39" s="35"/>
      <c r="E39" s="11"/>
      <c r="F39" s="16"/>
      <c r="G39" s="11" t="s">
        <v>242</v>
      </c>
      <c r="H39" s="21"/>
      <c r="I39" s="11"/>
      <c r="J39" s="11"/>
      <c r="K39" s="107">
        <f>ROUND(SUM(AR52:AR216)/1000, 2)</f>
        <v>1509.87</v>
      </c>
      <c r="L39" s="11" t="s">
        <v>241</v>
      </c>
    </row>
    <row r="40" spans="1:12" ht="14.25" customHeight="1" x14ac:dyDescent="0.2">
      <c r="A40" s="21"/>
      <c r="B40" s="36" t="s">
        <v>243</v>
      </c>
      <c r="C40" s="106"/>
      <c r="D40" s="21"/>
      <c r="E40" s="11"/>
      <c r="F40" s="16"/>
      <c r="G40" s="11" t="s">
        <v>244</v>
      </c>
      <c r="H40" s="21"/>
      <c r="I40" s="11"/>
      <c r="J40" s="11"/>
      <c r="K40" s="107">
        <f>ROUND(SUM(AT52:AT216)/1000, 2)</f>
        <v>241.01</v>
      </c>
      <c r="L40" s="11" t="s">
        <v>241</v>
      </c>
    </row>
    <row r="41" spans="1:12" ht="14.25" customHeight="1" x14ac:dyDescent="0.2">
      <c r="A41" s="21"/>
      <c r="B41" s="32" t="s">
        <v>245</v>
      </c>
      <c r="C41" s="104">
        <f>ROUND((Source!F80)/1000, 2)</f>
        <v>0</v>
      </c>
      <c r="D41" s="34"/>
      <c r="E41" s="11" t="s">
        <v>241</v>
      </c>
      <c r="F41" s="16"/>
      <c r="G41" s="11" t="s">
        <v>246</v>
      </c>
      <c r="H41" s="21"/>
      <c r="I41" s="11"/>
      <c r="J41" s="35"/>
      <c r="K41" s="108">
        <f>Source!F85</f>
        <v>2019.6</v>
      </c>
      <c r="L41" s="11" t="s">
        <v>178</v>
      </c>
    </row>
    <row r="42" spans="1:12" ht="14.25" customHeight="1" x14ac:dyDescent="0.2">
      <c r="A42" s="21"/>
      <c r="B42" s="32" t="s">
        <v>247</v>
      </c>
      <c r="C42" s="104">
        <f>ROUND((Source!F81)/1000, 2)</f>
        <v>4799.1899999999996</v>
      </c>
      <c r="D42" s="34"/>
      <c r="E42" s="11" t="s">
        <v>241</v>
      </c>
      <c r="F42" s="16"/>
      <c r="G42" s="11" t="s">
        <v>248</v>
      </c>
      <c r="H42" s="21"/>
      <c r="I42" s="11"/>
      <c r="J42" s="37"/>
      <c r="K42" s="108">
        <f>Source!F86</f>
        <v>230.01</v>
      </c>
      <c r="L42" s="11" t="s">
        <v>178</v>
      </c>
    </row>
    <row r="43" spans="1:12" ht="14.25" customHeight="1" x14ac:dyDescent="0.2">
      <c r="A43" s="21"/>
      <c r="B43" s="32" t="s">
        <v>249</v>
      </c>
      <c r="C43" s="104">
        <f>ROUND((Source!F72)/1000, 2)</f>
        <v>169200</v>
      </c>
      <c r="D43" s="34"/>
      <c r="E43" s="11" t="s">
        <v>241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21"/>
      <c r="B44" s="32" t="s">
        <v>250</v>
      </c>
      <c r="C44" s="104">
        <f>ROUND((Source!F82)/1000, 2)</f>
        <v>0</v>
      </c>
      <c r="D44" s="34"/>
      <c r="E44" s="11" t="s">
        <v>241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42" t="s">
        <v>251</v>
      </c>
      <c r="B46" s="42" t="s">
        <v>252</v>
      </c>
      <c r="C46" s="42" t="s">
        <v>253</v>
      </c>
      <c r="D46" s="42" t="s">
        <v>254</v>
      </c>
      <c r="E46" s="40" t="s">
        <v>255</v>
      </c>
      <c r="F46" s="39"/>
      <c r="G46" s="46"/>
      <c r="H46" s="40" t="s">
        <v>256</v>
      </c>
      <c r="I46" s="39"/>
      <c r="J46" s="39"/>
      <c r="K46" s="39"/>
      <c r="L46" s="46"/>
    </row>
    <row r="47" spans="1:12" ht="12.75" customHeight="1" x14ac:dyDescent="0.2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 x14ac:dyDescent="0.2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101" ht="12.75" customHeight="1" x14ac:dyDescent="0.2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101" ht="51" customHeight="1" x14ac:dyDescent="0.2">
      <c r="A50" s="44"/>
      <c r="B50" s="44"/>
      <c r="C50" s="44"/>
      <c r="D50" s="44"/>
      <c r="E50" s="51" t="s">
        <v>257</v>
      </c>
      <c r="F50" s="51" t="s">
        <v>258</v>
      </c>
      <c r="G50" s="52" t="s">
        <v>259</v>
      </c>
      <c r="H50" s="51" t="s">
        <v>260</v>
      </c>
      <c r="I50" s="51" t="s">
        <v>261</v>
      </c>
      <c r="J50" s="51" t="s">
        <v>262</v>
      </c>
      <c r="K50" s="51" t="s">
        <v>258</v>
      </c>
      <c r="L50" s="51" t="s">
        <v>263</v>
      </c>
    </row>
    <row r="51" spans="1:101" ht="14.25" customHeight="1" x14ac:dyDescent="0.2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101" ht="16.5" x14ac:dyDescent="0.2">
      <c r="A53" s="58" t="s">
        <v>270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01" ht="71.25" x14ac:dyDescent="0.2">
      <c r="C54" s="60" t="str">
        <f>Source!G28</f>
        <v>Здание ОПУ выполнено в блочно-модульном исполнении полной заводской готовности, монтаж дверей и полов производится в заводских условиях</v>
      </c>
    </row>
    <row r="55" spans="1:101" ht="42.75" x14ac:dyDescent="0.2">
      <c r="A55" s="61" t="s">
        <v>20</v>
      </c>
      <c r="B55" s="63" t="s">
        <v>271</v>
      </c>
      <c r="C55" s="63" t="str">
        <f>Source!G29</f>
        <v>Монтаж сосудов и аппаратов без механизмов на открытой площадке, масса сосудов и аппаратов: 8 т</v>
      </c>
      <c r="D55" s="64" t="str">
        <f>Source!H29</f>
        <v>ШТ</v>
      </c>
      <c r="E55" s="65">
        <f>Source!K29</f>
        <v>22</v>
      </c>
      <c r="F55" s="65"/>
      <c r="G55" s="65">
        <f>Source!I29</f>
        <v>22</v>
      </c>
      <c r="H55" s="67"/>
      <c r="I55" s="66"/>
      <c r="J55" s="67"/>
      <c r="K55" s="66"/>
      <c r="L55" s="67"/>
    </row>
    <row r="56" spans="1:101" ht="38.25" x14ac:dyDescent="0.2">
      <c r="B56" s="68" t="s">
        <v>221</v>
      </c>
      <c r="C56" s="69" t="s">
        <v>272</v>
      </c>
      <c r="D56" s="69"/>
      <c r="E56" s="69"/>
      <c r="F56" s="69"/>
      <c r="G56" s="69"/>
      <c r="H56" s="69"/>
      <c r="I56" s="69"/>
      <c r="J56" s="69"/>
      <c r="K56" s="69"/>
      <c r="L56" s="69"/>
      <c r="CW56" s="70" t="s">
        <v>272</v>
      </c>
    </row>
    <row r="57" spans="1:101" ht="15" x14ac:dyDescent="0.2">
      <c r="A57" s="62"/>
      <c r="B57" s="65">
        <v>1</v>
      </c>
      <c r="C57" s="62" t="s">
        <v>273</v>
      </c>
      <c r="D57" s="64" t="s">
        <v>178</v>
      </c>
      <c r="E57" s="71"/>
      <c r="F57" s="65"/>
      <c r="G57" s="71">
        <f>Source!U29</f>
        <v>2019.6</v>
      </c>
      <c r="H57" s="65"/>
      <c r="I57" s="65"/>
      <c r="J57" s="65"/>
      <c r="K57" s="65"/>
      <c r="L57" s="72">
        <f>SUM(L58:L58)-SUMIF(CE58:CE58, 1, L58:L58)</f>
        <v>1509873.16</v>
      </c>
    </row>
    <row r="58" spans="1:101" ht="14.25" x14ac:dyDescent="0.2">
      <c r="A58" s="63"/>
      <c r="B58" s="63" t="s">
        <v>176</v>
      </c>
      <c r="C58" s="63" t="s">
        <v>177</v>
      </c>
      <c r="D58" s="64" t="s">
        <v>178</v>
      </c>
      <c r="E58" s="65">
        <v>108</v>
      </c>
      <c r="F58" s="65">
        <f>ROUND(0.85,7)</f>
        <v>0.85</v>
      </c>
      <c r="G58" s="65">
        <f>SmtRes!CX1</f>
        <v>2019.6</v>
      </c>
      <c r="H58" s="67"/>
      <c r="I58" s="66"/>
      <c r="J58" s="67">
        <f>SmtRes!CZ1</f>
        <v>747.61</v>
      </c>
      <c r="K58" s="66"/>
      <c r="L58" s="67">
        <f>SmtRes!DI1</f>
        <v>1509873.16</v>
      </c>
    </row>
    <row r="59" spans="1:101" ht="15" x14ac:dyDescent="0.2">
      <c r="A59" s="62"/>
      <c r="B59" s="65">
        <v>2</v>
      </c>
      <c r="C59" s="62" t="s">
        <v>274</v>
      </c>
      <c r="D59" s="64"/>
      <c r="E59" s="71"/>
      <c r="F59" s="65"/>
      <c r="G59" s="71"/>
      <c r="H59" s="65"/>
      <c r="I59" s="65"/>
      <c r="J59" s="65"/>
      <c r="K59" s="65"/>
      <c r="L59" s="72">
        <f>SUM(L60:L68)-SUMIF(CE60:CE68, 1, L60:L68)</f>
        <v>414234.53</v>
      </c>
    </row>
    <row r="60" spans="1:101" ht="15" x14ac:dyDescent="0.2">
      <c r="A60" s="62"/>
      <c r="B60" s="65"/>
      <c r="C60" s="62" t="s">
        <v>278</v>
      </c>
      <c r="D60" s="64" t="s">
        <v>178</v>
      </c>
      <c r="E60" s="71"/>
      <c r="F60" s="65"/>
      <c r="G60" s="71">
        <f>Source!V29</f>
        <v>230.01</v>
      </c>
      <c r="H60" s="65"/>
      <c r="I60" s="65"/>
      <c r="J60" s="65"/>
      <c r="K60" s="65"/>
      <c r="L60" s="72">
        <f>SUMIF(CE61:CE68, 1, L61:L68)</f>
        <v>241007.12</v>
      </c>
      <c r="CE60">
        <v>1</v>
      </c>
    </row>
    <row r="61" spans="1:101" ht="28.5" x14ac:dyDescent="0.2">
      <c r="A61" s="63"/>
      <c r="B61" s="63" t="s">
        <v>181</v>
      </c>
      <c r="C61" s="63" t="s">
        <v>183</v>
      </c>
      <c r="D61" s="64" t="s">
        <v>184</v>
      </c>
      <c r="E61" s="65">
        <v>3.1</v>
      </c>
      <c r="F61" s="65">
        <f>ROUND(0.85,7)</f>
        <v>0.85</v>
      </c>
      <c r="G61" s="65">
        <f>SmtRes!CX3</f>
        <v>57.97</v>
      </c>
      <c r="H61" s="67">
        <f>SmtRes!CZ3</f>
        <v>1703.3</v>
      </c>
      <c r="I61" s="66">
        <f>SmtRes!AJ3</f>
        <v>1.27</v>
      </c>
      <c r="J61" s="67">
        <f>ROUND(H61*I61, 2)</f>
        <v>2163.19</v>
      </c>
      <c r="K61" s="66"/>
      <c r="L61" s="67">
        <f>SmtRes!DG3</f>
        <v>125400.12</v>
      </c>
    </row>
    <row r="62" spans="1:101" ht="28.5" x14ac:dyDescent="0.2">
      <c r="A62" s="63"/>
      <c r="B62" s="63" t="s">
        <v>185</v>
      </c>
      <c r="C62" s="63" t="s">
        <v>275</v>
      </c>
      <c r="D62" s="64" t="s">
        <v>178</v>
      </c>
      <c r="E62" s="65">
        <f>SmtRes!DO3*SmtRes!AT3</f>
        <v>3.1</v>
      </c>
      <c r="F62" s="65">
        <f>ROUND(0.85,7)</f>
        <v>0.85</v>
      </c>
      <c r="G62" s="65">
        <f>ROUND(E62*G55, 7)</f>
        <v>68.2</v>
      </c>
      <c r="H62" s="67"/>
      <c r="I62" s="66"/>
      <c r="J62" s="67">
        <f>ROUND(SmtRes!AG3/SmtRes!DO3, 2)</f>
        <v>1051.33</v>
      </c>
      <c r="K62" s="66"/>
      <c r="L62" s="67">
        <f>SmtRes!DH3</f>
        <v>60945.599999999999</v>
      </c>
      <c r="CE62">
        <v>1</v>
      </c>
    </row>
    <row r="63" spans="1:101" ht="28.5" x14ac:dyDescent="0.2">
      <c r="A63" s="63"/>
      <c r="B63" s="63" t="s">
        <v>186</v>
      </c>
      <c r="C63" s="63" t="s">
        <v>188</v>
      </c>
      <c r="D63" s="64" t="s">
        <v>184</v>
      </c>
      <c r="E63" s="65">
        <v>6.1</v>
      </c>
      <c r="F63" s="65">
        <f>ROUND(0.85,7)</f>
        <v>0.85</v>
      </c>
      <c r="G63" s="65">
        <f>SmtRes!CX4</f>
        <v>114.07</v>
      </c>
      <c r="H63" s="67">
        <f>SmtRes!CZ4</f>
        <v>1761.85</v>
      </c>
      <c r="I63" s="66">
        <f>SmtRes!AJ4</f>
        <v>1.07</v>
      </c>
      <c r="J63" s="67">
        <f>ROUND(H63*I63, 2)</f>
        <v>1885.18</v>
      </c>
      <c r="K63" s="66"/>
      <c r="L63" s="67">
        <f>SmtRes!DG4</f>
        <v>215042.48</v>
      </c>
    </row>
    <row r="64" spans="1:101" ht="28.5" x14ac:dyDescent="0.2">
      <c r="A64" s="63"/>
      <c r="B64" s="63" t="s">
        <v>189</v>
      </c>
      <c r="C64" s="63" t="s">
        <v>276</v>
      </c>
      <c r="D64" s="64" t="s">
        <v>178</v>
      </c>
      <c r="E64" s="65">
        <f>SmtRes!DO4*SmtRes!AT4</f>
        <v>6.1</v>
      </c>
      <c r="F64" s="65">
        <f>ROUND(0.85,7)</f>
        <v>0.85</v>
      </c>
      <c r="G64" s="65">
        <f>ROUND(E64*G55, 7)</f>
        <v>134.19999999999999</v>
      </c>
      <c r="H64" s="67"/>
      <c r="I64" s="66"/>
      <c r="J64" s="67">
        <f>ROUND(SmtRes!AG4/SmtRes!DO4, 2)</f>
        <v>1121.4100000000001</v>
      </c>
      <c r="K64" s="66"/>
      <c r="L64" s="67">
        <f>SmtRes!DH4</f>
        <v>127919.24</v>
      </c>
      <c r="CE64">
        <v>1</v>
      </c>
    </row>
    <row r="65" spans="1:83" ht="28.5" x14ac:dyDescent="0.2">
      <c r="A65" s="63"/>
      <c r="B65" s="63" t="s">
        <v>190</v>
      </c>
      <c r="C65" s="63" t="s">
        <v>192</v>
      </c>
      <c r="D65" s="64" t="s">
        <v>184</v>
      </c>
      <c r="E65" s="65">
        <v>3.1</v>
      </c>
      <c r="F65" s="65">
        <f>ROUND(0.85,7)</f>
        <v>0.85</v>
      </c>
      <c r="G65" s="65">
        <f>SmtRes!CX5</f>
        <v>57.97</v>
      </c>
      <c r="H65" s="67"/>
      <c r="I65" s="66"/>
      <c r="J65" s="67">
        <f>SmtRes!CZ5</f>
        <v>1232.8</v>
      </c>
      <c r="K65" s="66"/>
      <c r="L65" s="67">
        <f>SmtRes!DG5</f>
        <v>71465.42</v>
      </c>
    </row>
    <row r="66" spans="1:83" ht="28.5" x14ac:dyDescent="0.2">
      <c r="A66" s="63"/>
      <c r="B66" s="63" t="s">
        <v>193</v>
      </c>
      <c r="C66" s="63" t="s">
        <v>277</v>
      </c>
      <c r="D66" s="64" t="s">
        <v>178</v>
      </c>
      <c r="E66" s="65">
        <f>SmtRes!DO5*SmtRes!AT5</f>
        <v>3.1</v>
      </c>
      <c r="F66" s="65">
        <f>ROUND(0.85,7)</f>
        <v>0.85</v>
      </c>
      <c r="G66" s="65">
        <f>ROUND(E66*G55, 7)</f>
        <v>68.2</v>
      </c>
      <c r="H66" s="67"/>
      <c r="I66" s="66"/>
      <c r="J66" s="67">
        <f>ROUND(SmtRes!AG5/SmtRes!DO5, 2)</f>
        <v>899.47</v>
      </c>
      <c r="K66" s="66"/>
      <c r="L66" s="67">
        <f>SmtRes!DH5</f>
        <v>52142.28</v>
      </c>
      <c r="CE66">
        <v>1</v>
      </c>
    </row>
    <row r="67" spans="1:83" ht="14.25" x14ac:dyDescent="0.2">
      <c r="A67" s="63"/>
      <c r="B67" s="63" t="s">
        <v>194</v>
      </c>
      <c r="C67" s="63" t="s">
        <v>196</v>
      </c>
      <c r="D67" s="64" t="s">
        <v>184</v>
      </c>
      <c r="E67" s="65">
        <v>0.34</v>
      </c>
      <c r="F67" s="65">
        <f>ROUND(0.85,7)</f>
        <v>0.85</v>
      </c>
      <c r="G67" s="65">
        <f>SmtRes!CX6</f>
        <v>6.3579999999999997</v>
      </c>
      <c r="H67" s="67">
        <f>SmtRes!CZ6</f>
        <v>4.3499999999999996</v>
      </c>
      <c r="I67" s="66">
        <f>SmtRes!AJ6</f>
        <v>1.23</v>
      </c>
      <c r="J67" s="67">
        <f>ROUND(H67*I67, 2)</f>
        <v>5.35</v>
      </c>
      <c r="K67" s="66"/>
      <c r="L67" s="67">
        <f>SmtRes!DG6</f>
        <v>34.020000000000003</v>
      </c>
    </row>
    <row r="68" spans="1:83" ht="42.75" x14ac:dyDescent="0.2">
      <c r="A68" s="63"/>
      <c r="B68" s="63" t="s">
        <v>197</v>
      </c>
      <c r="C68" s="63" t="s">
        <v>199</v>
      </c>
      <c r="D68" s="64" t="s">
        <v>184</v>
      </c>
      <c r="E68" s="65">
        <v>4.3</v>
      </c>
      <c r="F68" s="65">
        <f>ROUND(0.85,7)</f>
        <v>0.85</v>
      </c>
      <c r="G68" s="65">
        <f>SmtRes!CX7</f>
        <v>80.41</v>
      </c>
      <c r="H68" s="67"/>
      <c r="I68" s="66"/>
      <c r="J68" s="67">
        <f>SmtRes!CZ7</f>
        <v>28.51</v>
      </c>
      <c r="K68" s="66"/>
      <c r="L68" s="67">
        <f>SmtRes!DG7</f>
        <v>2292.4899999999998</v>
      </c>
    </row>
    <row r="69" spans="1:83" ht="15" x14ac:dyDescent="0.2">
      <c r="A69" s="62"/>
      <c r="B69" s="65">
        <v>4</v>
      </c>
      <c r="C69" s="62" t="s">
        <v>279</v>
      </c>
      <c r="D69" s="64"/>
      <c r="E69" s="71"/>
      <c r="F69" s="65"/>
      <c r="G69" s="71"/>
      <c r="H69" s="65"/>
      <c r="I69" s="65"/>
      <c r="J69" s="65"/>
      <c r="K69" s="65"/>
      <c r="L69" s="72">
        <f>SUM(L70:L75)-SUMIF(CE70:CE75, 1, L70:L75)</f>
        <v>135134.24</v>
      </c>
    </row>
    <row r="70" spans="1:83" ht="14.25" x14ac:dyDescent="0.2">
      <c r="A70" s="63"/>
      <c r="B70" s="63" t="s">
        <v>200</v>
      </c>
      <c r="C70" s="63" t="s">
        <v>202</v>
      </c>
      <c r="D70" s="64" t="s">
        <v>203</v>
      </c>
      <c r="E70" s="65">
        <v>2.6</v>
      </c>
      <c r="F70" s="65">
        <f>ROUND(0.85,7)</f>
        <v>0.85</v>
      </c>
      <c r="G70" s="65">
        <f>SmtRes!CX8</f>
        <v>48.62</v>
      </c>
      <c r="H70" s="67">
        <f>SmtRes!CZ8</f>
        <v>114.64</v>
      </c>
      <c r="I70" s="66">
        <f>SmtRes!AI8</f>
        <v>0.79</v>
      </c>
      <c r="J70" s="67">
        <f>ROUND(H70*I70, 2)</f>
        <v>90.57</v>
      </c>
      <c r="K70" s="66"/>
      <c r="L70" s="67">
        <f>SmtRes!DF8</f>
        <v>4403.51</v>
      </c>
    </row>
    <row r="71" spans="1:83" ht="14.25" x14ac:dyDescent="0.2">
      <c r="A71" s="63"/>
      <c r="B71" s="63" t="s">
        <v>204</v>
      </c>
      <c r="C71" s="63" t="s">
        <v>206</v>
      </c>
      <c r="D71" s="64" t="s">
        <v>207</v>
      </c>
      <c r="E71" s="65">
        <v>0.4</v>
      </c>
      <c r="F71" s="65">
        <f>ROUND(0.85,7)</f>
        <v>0.85</v>
      </c>
      <c r="G71" s="65">
        <f>SmtRes!CX9</f>
        <v>7.48</v>
      </c>
      <c r="H71" s="67">
        <f>SmtRes!CZ9</f>
        <v>41.38</v>
      </c>
      <c r="I71" s="66">
        <f>SmtRes!AI9</f>
        <v>1.26</v>
      </c>
      <c r="J71" s="67">
        <f>ROUND(H71*I71, 2)</f>
        <v>52.14</v>
      </c>
      <c r="K71" s="66"/>
      <c r="L71" s="67">
        <f>SmtRes!DF9</f>
        <v>390.01</v>
      </c>
    </row>
    <row r="72" spans="1:83" ht="14.25" x14ac:dyDescent="0.2">
      <c r="A72" s="63"/>
      <c r="B72" s="63" t="s">
        <v>208</v>
      </c>
      <c r="C72" s="63" t="s">
        <v>210</v>
      </c>
      <c r="D72" s="64" t="s">
        <v>211</v>
      </c>
      <c r="E72" s="65">
        <v>3.6</v>
      </c>
      <c r="F72" s="65">
        <f>ROUND(0.85,7)</f>
        <v>0.85</v>
      </c>
      <c r="G72" s="65">
        <f>SmtRes!CX10</f>
        <v>67.319999999999993</v>
      </c>
      <c r="H72" s="67"/>
      <c r="I72" s="66"/>
      <c r="J72" s="67">
        <f>SmtRes!CZ10</f>
        <v>6</v>
      </c>
      <c r="K72" s="66"/>
      <c r="L72" s="67">
        <f>SmtRes!DF10</f>
        <v>403.92</v>
      </c>
    </row>
    <row r="73" spans="1:83" ht="57" x14ac:dyDescent="0.2">
      <c r="A73" s="63"/>
      <c r="B73" s="63" t="s">
        <v>212</v>
      </c>
      <c r="C73" s="63" t="s">
        <v>214</v>
      </c>
      <c r="D73" s="64" t="s">
        <v>207</v>
      </c>
      <c r="E73" s="65">
        <v>5.4</v>
      </c>
      <c r="F73" s="65">
        <f>ROUND(0.85,7)</f>
        <v>0.85</v>
      </c>
      <c r="G73" s="65">
        <f>SmtRes!CX11</f>
        <v>100.98</v>
      </c>
      <c r="H73" s="67">
        <f>SmtRes!CZ11</f>
        <v>148.86000000000001</v>
      </c>
      <c r="I73" s="66">
        <f>SmtRes!AI11</f>
        <v>0.91</v>
      </c>
      <c r="J73" s="67">
        <f>ROUND(H73*I73, 2)</f>
        <v>135.46</v>
      </c>
      <c r="K73" s="66"/>
      <c r="L73" s="67">
        <f>SmtRes!DF11</f>
        <v>13678.75</v>
      </c>
    </row>
    <row r="74" spans="1:83" ht="42.75" x14ac:dyDescent="0.2">
      <c r="A74" s="63"/>
      <c r="B74" s="63" t="s">
        <v>215</v>
      </c>
      <c r="C74" s="63" t="s">
        <v>217</v>
      </c>
      <c r="D74" s="64" t="s">
        <v>207</v>
      </c>
      <c r="E74" s="65">
        <v>2.8</v>
      </c>
      <c r="F74" s="65">
        <f>ROUND(0.85,7)</f>
        <v>0.85</v>
      </c>
      <c r="G74" s="65">
        <f>SmtRes!CX12</f>
        <v>52.36</v>
      </c>
      <c r="H74" s="67">
        <f>SmtRes!CZ12</f>
        <v>122.66</v>
      </c>
      <c r="I74" s="66">
        <f>SmtRes!AI12</f>
        <v>1.35</v>
      </c>
      <c r="J74" s="67">
        <f>ROUND(H74*I74, 2)</f>
        <v>165.59</v>
      </c>
      <c r="K74" s="66"/>
      <c r="L74" s="67">
        <f>SmtRes!DF12</f>
        <v>8670.2900000000009</v>
      </c>
    </row>
    <row r="75" spans="1:83" ht="42.75" x14ac:dyDescent="0.2">
      <c r="A75" s="63"/>
      <c r="B75" s="63" t="s">
        <v>218</v>
      </c>
      <c r="C75" s="73" t="s">
        <v>220</v>
      </c>
      <c r="D75" s="74" t="s">
        <v>25</v>
      </c>
      <c r="E75" s="75">
        <v>2.8</v>
      </c>
      <c r="F75" s="75">
        <f>ROUND(0.85,7)</f>
        <v>0.85</v>
      </c>
      <c r="G75" s="75">
        <f>SmtRes!CX13</f>
        <v>52.36</v>
      </c>
      <c r="H75" s="76">
        <f>SmtRes!CZ13</f>
        <v>1818.38</v>
      </c>
      <c r="I75" s="77">
        <f>SmtRes!AI13</f>
        <v>1.1299999999999999</v>
      </c>
      <c r="J75" s="76">
        <f>ROUND(H75*I75, 2)</f>
        <v>2054.77</v>
      </c>
      <c r="K75" s="77"/>
      <c r="L75" s="76">
        <f>SmtRes!DF13</f>
        <v>107587.76</v>
      </c>
    </row>
    <row r="76" spans="1:83" ht="15" x14ac:dyDescent="0.2">
      <c r="A76" s="63"/>
      <c r="B76" s="63"/>
      <c r="C76" s="79" t="s">
        <v>280</v>
      </c>
      <c r="D76" s="64"/>
      <c r="E76" s="65"/>
      <c r="F76" s="65"/>
      <c r="G76" s="65"/>
      <c r="H76" s="67"/>
      <c r="I76" s="66"/>
      <c r="J76" s="67"/>
      <c r="K76" s="66"/>
      <c r="L76" s="67">
        <f>L57+L59+L60+L69</f>
        <v>2300249.0499999998</v>
      </c>
    </row>
    <row r="77" spans="1:83" ht="57" x14ac:dyDescent="0.2">
      <c r="A77" s="61" t="s">
        <v>281</v>
      </c>
      <c r="B77" s="63" t="str">
        <f>Source!F30</f>
        <v>421/пр_2020_п.75_пп.а</v>
      </c>
      <c r="C77" s="63" t="str">
        <f>Source!G30</f>
        <v>Сметная стоимость вспомогательных ненормируемых материальных ресурсов, не учтенная в сметной норме, 2%</v>
      </c>
      <c r="D77" s="64" t="str">
        <f>Source!H30</f>
        <v>%</v>
      </c>
      <c r="E77" s="65">
        <f>SmtRes!AT14</f>
        <v>2</v>
      </c>
      <c r="F77" s="65"/>
      <c r="G77" s="65">
        <f>Source!I30</f>
        <v>2</v>
      </c>
      <c r="H77" s="67"/>
      <c r="I77" s="66"/>
      <c r="J77" s="67"/>
      <c r="K77" s="66">
        <f>ROUND(0.85,7)</f>
        <v>0.85</v>
      </c>
      <c r="L77" s="67">
        <f>Source!P30</f>
        <v>30197.46</v>
      </c>
      <c r="AD77">
        <f>ROUND((Source!AT30/100)*((ROUND(0*Source!I30, 2)+ROUND(0*Source!I30, 2))), 2)</f>
        <v>0</v>
      </c>
      <c r="AE77">
        <f>ROUND((Source!AU30/100)*((ROUND(0*Source!I30, 2)+ROUND(0*Source!I30, 2))), 2)</f>
        <v>0</v>
      </c>
      <c r="AN77">
        <f>L77</f>
        <v>30197.46</v>
      </c>
      <c r="AW77">
        <f>L77</f>
        <v>30197.46</v>
      </c>
      <c r="AZ77">
        <f>Source!X30</f>
        <v>0</v>
      </c>
      <c r="BA77">
        <f>Source!Y30</f>
        <v>0</v>
      </c>
      <c r="CD77">
        <v>2</v>
      </c>
    </row>
    <row r="78" spans="1:83" ht="14.25" x14ac:dyDescent="0.2">
      <c r="A78" s="63"/>
      <c r="B78" s="63"/>
      <c r="C78" s="63" t="s">
        <v>282</v>
      </c>
      <c r="D78" s="64"/>
      <c r="E78" s="65"/>
      <c r="F78" s="65"/>
      <c r="G78" s="65"/>
      <c r="H78" s="67"/>
      <c r="I78" s="66"/>
      <c r="J78" s="67"/>
      <c r="K78" s="66"/>
      <c r="L78" s="67">
        <f>SUM(AR55:AR81)+SUM(AS55:AS81)+SUM(AT55:AT81)+SUM(AU55:AU81)+SUM(AV55:AV81)</f>
        <v>1750880.2799999998</v>
      </c>
    </row>
    <row r="79" spans="1:83" ht="14.25" x14ac:dyDescent="0.2">
      <c r="A79" s="63"/>
      <c r="B79" s="63" t="s">
        <v>32</v>
      </c>
      <c r="C79" s="63" t="s">
        <v>283</v>
      </c>
      <c r="D79" s="64" t="s">
        <v>37</v>
      </c>
      <c r="E79" s="65">
        <f>Source!BZ29</f>
        <v>92</v>
      </c>
      <c r="F79" s="65"/>
      <c r="G79" s="65">
        <f>Source!AT29</f>
        <v>92</v>
      </c>
      <c r="H79" s="67"/>
      <c r="I79" s="66"/>
      <c r="J79" s="67"/>
      <c r="K79" s="66"/>
      <c r="L79" s="67">
        <f>SUM(AZ55:AZ81)</f>
        <v>1610809.86</v>
      </c>
    </row>
    <row r="80" spans="1:83" ht="14.25" x14ac:dyDescent="0.2">
      <c r="A80" s="73"/>
      <c r="B80" s="73" t="s">
        <v>33</v>
      </c>
      <c r="C80" s="73" t="s">
        <v>284</v>
      </c>
      <c r="D80" s="74" t="s">
        <v>37</v>
      </c>
      <c r="E80" s="75">
        <f>Source!CA29</f>
        <v>49</v>
      </c>
      <c r="F80" s="75"/>
      <c r="G80" s="75">
        <f>Source!AU29</f>
        <v>49</v>
      </c>
      <c r="H80" s="76"/>
      <c r="I80" s="77"/>
      <c r="J80" s="76"/>
      <c r="K80" s="77"/>
      <c r="L80" s="76">
        <f>SUM(BA55:BA81)</f>
        <v>857931.34</v>
      </c>
    </row>
    <row r="81" spans="1:82" ht="15" x14ac:dyDescent="0.2">
      <c r="C81" s="80" t="s">
        <v>285</v>
      </c>
      <c r="D81" s="80"/>
      <c r="E81" s="80"/>
      <c r="F81" s="80"/>
      <c r="G81" s="80"/>
      <c r="H81" s="80"/>
      <c r="I81" s="81">
        <f>IF(E55&lt;&gt;0,K81/E55, 0)</f>
        <v>218144.8959090909</v>
      </c>
      <c r="J81" s="81"/>
      <c r="K81" s="81">
        <f>L57+L59+L69+L79+L80+L60+SUM(L77:L77)</f>
        <v>4799187.71</v>
      </c>
      <c r="L81" s="81"/>
      <c r="AD81">
        <f>ROUND((Source!AT29/100)*((ROUND(SUMIF(SmtRes!AQ1:'SmtRes'!AQ14,"=1",SmtRes!AD1:'SmtRes'!AD14)*Source!I29, 2)+ROUND(SUMIF(SmtRes!AQ1:'SmtRes'!AQ14,"=1",SmtRes!AC1:'SmtRes'!AC14)*Source!I29, 2))), 2)</f>
        <v>77313.16</v>
      </c>
      <c r="AE81">
        <f>ROUND((Source!AU29/100)*((ROUND(SUMIF(SmtRes!AQ1:'SmtRes'!AQ14,"=1",SmtRes!AD1:'SmtRes'!AD14)*Source!I29, 2)+ROUND(SUMIF(SmtRes!AQ1:'SmtRes'!AQ14,"=1",SmtRes!AC1:'SmtRes'!AC14)*Source!I29, 2))), 2)</f>
        <v>41177.660000000003</v>
      </c>
      <c r="AN81" s="78">
        <f>L57+L59+L69+L79+L80+L60</f>
        <v>4768990.25</v>
      </c>
      <c r="AO81" s="78">
        <f>L59</f>
        <v>414234.53</v>
      </c>
      <c r="AQ81" t="s">
        <v>286</v>
      </c>
      <c r="AR81" s="78">
        <f>L57</f>
        <v>1509873.16</v>
      </c>
      <c r="AT81" s="78">
        <f>L60</f>
        <v>241007.12</v>
      </c>
      <c r="AV81" t="s">
        <v>286</v>
      </c>
      <c r="AW81" s="78">
        <f>L69</f>
        <v>135134.24</v>
      </c>
      <c r="AZ81">
        <f>Source!X29</f>
        <v>1610809.86</v>
      </c>
      <c r="BA81">
        <f>Source!Y29</f>
        <v>857931.34</v>
      </c>
      <c r="CD81">
        <v>2</v>
      </c>
    </row>
    <row r="82" spans="1:82" ht="99.75" x14ac:dyDescent="0.2">
      <c r="A82" s="83" t="s">
        <v>38</v>
      </c>
      <c r="B82" s="84" t="str">
        <f>Source!F31</f>
        <v>ТЦ_101_31_3123331230_02.09.2025_01_6.1</v>
      </c>
      <c r="C82" s="84" t="s">
        <v>287</v>
      </c>
      <c r="D82" s="85" t="str">
        <f>Source!H31</f>
        <v>ШТ</v>
      </c>
      <c r="E82" s="86">
        <f>Source!K31</f>
        <v>1</v>
      </c>
      <c r="F82" s="86"/>
      <c r="G82" s="86">
        <f>Source!I31</f>
        <v>1</v>
      </c>
      <c r="H82" s="87">
        <f>Source!AL31</f>
        <v>169200000</v>
      </c>
      <c r="I82" s="88"/>
      <c r="J82" s="87"/>
      <c r="K82" s="88"/>
      <c r="L82" s="87">
        <f>Source!P31</f>
        <v>169200000</v>
      </c>
    </row>
    <row r="83" spans="1:82" ht="15" x14ac:dyDescent="0.2">
      <c r="A83" s="82"/>
      <c r="B83" s="82"/>
      <c r="C83" s="89" t="s">
        <v>285</v>
      </c>
      <c r="D83" s="89"/>
      <c r="E83" s="89"/>
      <c r="F83" s="89"/>
      <c r="G83" s="89"/>
      <c r="H83" s="89"/>
      <c r="I83" s="90">
        <f>IF(E82&lt;&gt;0,K83/E82, 0)</f>
        <v>169200000</v>
      </c>
      <c r="J83" s="90"/>
      <c r="K83" s="90">
        <f>L82</f>
        <v>169200000</v>
      </c>
      <c r="L83" s="90"/>
      <c r="AD83">
        <f>ROUND((Source!AT31/100)*((ROUND(ROUND(Source!AO31,2)*Source!I31, 2)+ROUND(ROUND(Source!AN31,2)*Source!I31, 2))), 2)</f>
        <v>0</v>
      </c>
      <c r="AE83">
        <f>ROUND((Source!AU31/100)*((ROUND(ROUND(Source!AO31,2)*Source!I31, 2)+ROUND(ROUND(Source!AN31,2)*Source!I31, 2))), 2)</f>
        <v>0</v>
      </c>
      <c r="AN83" s="78">
        <f>L82</f>
        <v>169200000</v>
      </c>
      <c r="AO83">
        <f>0</f>
        <v>0</v>
      </c>
      <c r="AQ83" t="s">
        <v>286</v>
      </c>
      <c r="AR83">
        <f>0</f>
        <v>0</v>
      </c>
      <c r="AT83">
        <f>0</f>
        <v>0</v>
      </c>
      <c r="AV83" t="s">
        <v>286</v>
      </c>
      <c r="AW83" s="78">
        <f>L82</f>
        <v>169200000</v>
      </c>
      <c r="AZ83">
        <f>Source!X31</f>
        <v>0</v>
      </c>
      <c r="BA83">
        <f>Source!Y31</f>
        <v>0</v>
      </c>
      <c r="BK83" s="78">
        <f>L82</f>
        <v>169200000</v>
      </c>
      <c r="CD83">
        <v>3</v>
      </c>
    </row>
    <row r="85" spans="1:82" ht="15" x14ac:dyDescent="0.2">
      <c r="A85" s="93"/>
      <c r="B85" s="94"/>
      <c r="C85" s="95" t="s">
        <v>288</v>
      </c>
      <c r="D85" s="95"/>
      <c r="E85" s="95"/>
      <c r="F85" s="95"/>
      <c r="G85" s="95"/>
      <c r="H85" s="95"/>
      <c r="I85" s="72"/>
      <c r="J85" s="93"/>
      <c r="K85" s="96"/>
      <c r="L85" s="72">
        <f>L87+L88+L94+L98</f>
        <v>2330446.5099999881</v>
      </c>
    </row>
    <row r="86" spans="1:82" ht="14.25" x14ac:dyDescent="0.2">
      <c r="A86" s="59"/>
      <c r="B86" s="91"/>
      <c r="C86" s="97" t="s">
        <v>289</v>
      </c>
      <c r="D86" s="92"/>
      <c r="E86" s="92"/>
      <c r="F86" s="92"/>
      <c r="G86" s="92"/>
      <c r="H86" s="92"/>
      <c r="I86" s="67"/>
      <c r="J86" s="59"/>
      <c r="K86" s="65"/>
      <c r="L86" s="67"/>
    </row>
    <row r="87" spans="1:82" ht="14.25" x14ac:dyDescent="0.2">
      <c r="A87" s="59"/>
      <c r="B87" s="91"/>
      <c r="C87" s="92" t="s">
        <v>290</v>
      </c>
      <c r="D87" s="92"/>
      <c r="E87" s="92"/>
      <c r="F87" s="92"/>
      <c r="G87" s="92"/>
      <c r="H87" s="92"/>
      <c r="I87" s="67"/>
      <c r="J87" s="59"/>
      <c r="K87" s="65"/>
      <c r="L87" s="67">
        <f>SUM(AR53:AR83)</f>
        <v>1509873.16</v>
      </c>
    </row>
    <row r="88" spans="1:82" ht="14.25" hidden="1" x14ac:dyDescent="0.2">
      <c r="A88" s="59"/>
      <c r="B88" s="91"/>
      <c r="C88" s="92" t="s">
        <v>291</v>
      </c>
      <c r="D88" s="92"/>
      <c r="E88" s="92"/>
      <c r="F88" s="92"/>
      <c r="G88" s="92"/>
      <c r="H88" s="92"/>
      <c r="I88" s="67"/>
      <c r="J88" s="59"/>
      <c r="K88" s="65"/>
      <c r="L88" s="67">
        <f>L90+L93+L92</f>
        <v>655241.65</v>
      </c>
    </row>
    <row r="89" spans="1:82" ht="14.25" hidden="1" x14ac:dyDescent="0.2">
      <c r="A89" s="59"/>
      <c r="B89" s="91"/>
      <c r="C89" s="97" t="s">
        <v>292</v>
      </c>
      <c r="D89" s="92"/>
      <c r="E89" s="92"/>
      <c r="F89" s="92"/>
      <c r="G89" s="92"/>
      <c r="H89" s="92"/>
      <c r="I89" s="67"/>
      <c r="J89" s="59"/>
      <c r="K89" s="65"/>
      <c r="L89" s="67"/>
    </row>
    <row r="90" spans="1:82" ht="14.25" x14ac:dyDescent="0.2">
      <c r="A90" s="59"/>
      <c r="B90" s="91"/>
      <c r="C90" s="92" t="s">
        <v>291</v>
      </c>
      <c r="D90" s="92"/>
      <c r="E90" s="92"/>
      <c r="F90" s="92"/>
      <c r="G90" s="92"/>
      <c r="H90" s="92"/>
      <c r="I90" s="67"/>
      <c r="J90" s="59"/>
      <c r="K90" s="65"/>
      <c r="L90" s="67">
        <f>SUM(AO53:AO83)</f>
        <v>414234.53</v>
      </c>
    </row>
    <row r="91" spans="1:82" ht="14.25" hidden="1" x14ac:dyDescent="0.2">
      <c r="A91" s="59"/>
      <c r="B91" s="91"/>
      <c r="C91" s="97" t="s">
        <v>293</v>
      </c>
      <c r="D91" s="92"/>
      <c r="E91" s="92"/>
      <c r="F91" s="92"/>
      <c r="G91" s="92"/>
      <c r="H91" s="92"/>
      <c r="I91" s="67"/>
      <c r="J91" s="59"/>
      <c r="K91" s="65"/>
      <c r="L91" s="67"/>
    </row>
    <row r="92" spans="1:82" ht="14.25" x14ac:dyDescent="0.2">
      <c r="A92" s="59"/>
      <c r="B92" s="91"/>
      <c r="C92" s="92" t="s">
        <v>313</v>
      </c>
      <c r="D92" s="92"/>
      <c r="E92" s="92"/>
      <c r="F92" s="92"/>
      <c r="G92" s="92"/>
      <c r="H92" s="92"/>
      <c r="I92" s="67"/>
      <c r="J92" s="59"/>
      <c r="K92" s="65"/>
      <c r="L92" s="67">
        <f>SUM(AT53:AT83)</f>
        <v>241007.12</v>
      </c>
    </row>
    <row r="93" spans="1:82" ht="14.25" hidden="1" x14ac:dyDescent="0.2">
      <c r="A93" s="59"/>
      <c r="B93" s="91"/>
      <c r="C93" s="92" t="s">
        <v>294</v>
      </c>
      <c r="D93" s="92"/>
      <c r="E93" s="92"/>
      <c r="F93" s="92"/>
      <c r="G93" s="92"/>
      <c r="H93" s="92"/>
      <c r="I93" s="67"/>
      <c r="J93" s="59"/>
      <c r="K93" s="65"/>
      <c r="L93" s="67">
        <f>SUM(AV53:AV83)</f>
        <v>0</v>
      </c>
    </row>
    <row r="94" spans="1:82" ht="14.25" x14ac:dyDescent="0.2">
      <c r="A94" s="59"/>
      <c r="B94" s="91"/>
      <c r="C94" s="92" t="s">
        <v>295</v>
      </c>
      <c r="D94" s="92"/>
      <c r="E94" s="92"/>
      <c r="F94" s="92"/>
      <c r="G94" s="92"/>
      <c r="H94" s="92"/>
      <c r="I94" s="67"/>
      <c r="J94" s="59"/>
      <c r="K94" s="65"/>
      <c r="L94" s="67">
        <f>L96+L97</f>
        <v>165331.69999998808</v>
      </c>
    </row>
    <row r="95" spans="1:82" ht="14.25" x14ac:dyDescent="0.2">
      <c r="A95" s="59"/>
      <c r="B95" s="91"/>
      <c r="C95" s="97" t="s">
        <v>292</v>
      </c>
      <c r="D95" s="92"/>
      <c r="E95" s="92"/>
      <c r="F95" s="92"/>
      <c r="G95" s="92"/>
      <c r="H95" s="92"/>
      <c r="I95" s="67"/>
      <c r="J95" s="59"/>
      <c r="K95" s="65"/>
      <c r="L95" s="67"/>
    </row>
    <row r="96" spans="1:82" ht="14.25" x14ac:dyDescent="0.2">
      <c r="A96" s="59"/>
      <c r="B96" s="91"/>
      <c r="C96" s="92" t="s">
        <v>296</v>
      </c>
      <c r="D96" s="92"/>
      <c r="E96" s="92"/>
      <c r="F96" s="92"/>
      <c r="G96" s="92"/>
      <c r="H96" s="92"/>
      <c r="I96" s="67"/>
      <c r="J96" s="59"/>
      <c r="K96" s="65"/>
      <c r="L96" s="67">
        <f>SUM(AW53:AW83)-SUM(BK53:BK83)</f>
        <v>165331.69999998808</v>
      </c>
    </row>
    <row r="97" spans="1:12" ht="14.25" hidden="1" x14ac:dyDescent="0.2">
      <c r="A97" s="59"/>
      <c r="B97" s="91"/>
      <c r="C97" s="92" t="s">
        <v>297</v>
      </c>
      <c r="D97" s="92"/>
      <c r="E97" s="92"/>
      <c r="F97" s="92"/>
      <c r="G97" s="92"/>
      <c r="H97" s="92"/>
      <c r="I97" s="67"/>
      <c r="J97" s="59"/>
      <c r="K97" s="65"/>
      <c r="L97" s="67">
        <f>SUM(BC53:BC83)</f>
        <v>0</v>
      </c>
    </row>
    <row r="98" spans="1:12" ht="14.25" hidden="1" x14ac:dyDescent="0.2">
      <c r="A98" s="59"/>
      <c r="B98" s="91"/>
      <c r="C98" s="92" t="s">
        <v>298</v>
      </c>
      <c r="D98" s="92"/>
      <c r="E98" s="92"/>
      <c r="F98" s="92"/>
      <c r="G98" s="92"/>
      <c r="H98" s="92"/>
      <c r="I98" s="67"/>
      <c r="J98" s="59"/>
      <c r="K98" s="65"/>
      <c r="L98" s="67">
        <f>SUM(BB53:BB83)</f>
        <v>0</v>
      </c>
    </row>
    <row r="99" spans="1:12" ht="14.25" x14ac:dyDescent="0.2">
      <c r="A99" s="59"/>
      <c r="B99" s="91"/>
      <c r="C99" s="92" t="s">
        <v>299</v>
      </c>
      <c r="D99" s="92"/>
      <c r="E99" s="92"/>
      <c r="F99" s="92"/>
      <c r="G99" s="92"/>
      <c r="H99" s="92"/>
      <c r="I99" s="67"/>
      <c r="J99" s="59"/>
      <c r="K99" s="65"/>
      <c r="L99" s="67">
        <f>SUM(AR53:AR83)+SUM(AT53:AT83)+SUM(AV53:AV83)</f>
        <v>1750880.2799999998</v>
      </c>
    </row>
    <row r="100" spans="1:12" ht="14.25" x14ac:dyDescent="0.2">
      <c r="A100" s="59"/>
      <c r="B100" s="91"/>
      <c r="C100" s="92" t="s">
        <v>300</v>
      </c>
      <c r="D100" s="92"/>
      <c r="E100" s="92"/>
      <c r="F100" s="92"/>
      <c r="G100" s="92"/>
      <c r="H100" s="92"/>
      <c r="I100" s="67"/>
      <c r="J100" s="59"/>
      <c r="K100" s="65"/>
      <c r="L100" s="67">
        <f>SUM(AZ53:AZ83)</f>
        <v>1610809.86</v>
      </c>
    </row>
    <row r="101" spans="1:12" ht="14.25" x14ac:dyDescent="0.2">
      <c r="A101" s="59"/>
      <c r="B101" s="91"/>
      <c r="C101" s="92" t="s">
        <v>301</v>
      </c>
      <c r="D101" s="92"/>
      <c r="E101" s="92"/>
      <c r="F101" s="92"/>
      <c r="G101" s="92"/>
      <c r="H101" s="92"/>
      <c r="I101" s="67"/>
      <c r="J101" s="59"/>
      <c r="K101" s="65"/>
      <c r="L101" s="67">
        <f>SUM(BA53:BA83)</f>
        <v>857931.34</v>
      </c>
    </row>
    <row r="102" spans="1:12" ht="14.25" x14ac:dyDescent="0.2">
      <c r="A102" s="59"/>
      <c r="B102" s="91"/>
      <c r="C102" s="92" t="s">
        <v>302</v>
      </c>
      <c r="D102" s="92"/>
      <c r="E102" s="92"/>
      <c r="F102" s="92"/>
      <c r="G102" s="92"/>
      <c r="H102" s="92"/>
      <c r="I102" s="67"/>
      <c r="J102" s="59"/>
      <c r="K102" s="65"/>
      <c r="L102" s="67">
        <f>L104+L105</f>
        <v>169200000</v>
      </c>
    </row>
    <row r="103" spans="1:12" ht="14.25" x14ac:dyDescent="0.2">
      <c r="A103" s="59"/>
      <c r="B103" s="91"/>
      <c r="C103" s="97" t="s">
        <v>289</v>
      </c>
      <c r="D103" s="92"/>
      <c r="E103" s="92"/>
      <c r="F103" s="92"/>
      <c r="G103" s="92"/>
      <c r="H103" s="92"/>
      <c r="I103" s="67"/>
      <c r="J103" s="59"/>
      <c r="K103" s="65"/>
      <c r="L103" s="67"/>
    </row>
    <row r="104" spans="1:12" ht="14.25" x14ac:dyDescent="0.2">
      <c r="A104" s="59"/>
      <c r="B104" s="91"/>
      <c r="C104" s="92" t="s">
        <v>303</v>
      </c>
      <c r="D104" s="92"/>
      <c r="E104" s="92"/>
      <c r="F104" s="92"/>
      <c r="G104" s="92"/>
      <c r="H104" s="92"/>
      <c r="I104" s="67"/>
      <c r="J104" s="59"/>
      <c r="K104" s="65"/>
      <c r="L104" s="67">
        <f>SUM(BK53:BK83)</f>
        <v>169200000</v>
      </c>
    </row>
    <row r="105" spans="1:12" ht="14.25" hidden="1" x14ac:dyDescent="0.2">
      <c r="A105" s="59"/>
      <c r="B105" s="91"/>
      <c r="C105" s="92" t="s">
        <v>304</v>
      </c>
      <c r="D105" s="92"/>
      <c r="E105" s="92"/>
      <c r="F105" s="92"/>
      <c r="G105" s="92"/>
      <c r="H105" s="92"/>
      <c r="I105" s="67"/>
      <c r="J105" s="59"/>
      <c r="K105" s="65"/>
      <c r="L105" s="67">
        <f>SUM(BD53:BD83)</f>
        <v>0</v>
      </c>
    </row>
    <row r="106" spans="1:12" ht="14.25" hidden="1" x14ac:dyDescent="0.2">
      <c r="A106" s="59"/>
      <c r="B106" s="91"/>
      <c r="C106" s="92" t="s">
        <v>305</v>
      </c>
      <c r="D106" s="92"/>
      <c r="E106" s="92"/>
      <c r="F106" s="92"/>
      <c r="G106" s="92"/>
      <c r="H106" s="92"/>
      <c r="I106" s="67"/>
      <c r="J106" s="59"/>
      <c r="K106" s="65"/>
      <c r="L106" s="67"/>
    </row>
    <row r="107" spans="1:12" ht="14.25" hidden="1" x14ac:dyDescent="0.2">
      <c r="A107" s="59"/>
      <c r="B107" s="91"/>
      <c r="C107" s="92" t="s">
        <v>306</v>
      </c>
      <c r="D107" s="92"/>
      <c r="E107" s="92"/>
      <c r="F107" s="92"/>
      <c r="G107" s="92"/>
      <c r="H107" s="92"/>
      <c r="I107" s="67"/>
      <c r="J107" s="59"/>
      <c r="K107" s="65"/>
      <c r="L107" s="67">
        <f>SUM(BO53:BO83)</f>
        <v>0</v>
      </c>
    </row>
    <row r="108" spans="1:12" ht="15" x14ac:dyDescent="0.2">
      <c r="A108" s="93"/>
      <c r="B108" s="94"/>
      <c r="C108" s="95" t="s">
        <v>307</v>
      </c>
      <c r="D108" s="95"/>
      <c r="E108" s="95"/>
      <c r="F108" s="95"/>
      <c r="G108" s="95"/>
      <c r="H108" s="95"/>
      <c r="I108" s="72"/>
      <c r="J108" s="93"/>
      <c r="K108" s="96"/>
      <c r="L108" s="72">
        <f>L85+L100+L101+L102+L106+L107</f>
        <v>173999187.70999998</v>
      </c>
    </row>
    <row r="109" spans="1:12" ht="14.25" x14ac:dyDescent="0.2">
      <c r="A109" s="59"/>
      <c r="B109" s="91"/>
      <c r="C109" s="97" t="s">
        <v>308</v>
      </c>
      <c r="D109" s="92"/>
      <c r="E109" s="92"/>
      <c r="F109" s="92"/>
      <c r="G109" s="92"/>
      <c r="H109" s="92"/>
      <c r="I109" s="67"/>
      <c r="J109" s="59"/>
      <c r="K109" s="65"/>
      <c r="L109" s="67"/>
    </row>
    <row r="110" spans="1:12" ht="14.25" hidden="1" x14ac:dyDescent="0.2">
      <c r="A110" s="59"/>
      <c r="B110" s="91"/>
      <c r="C110" s="92" t="s">
        <v>309</v>
      </c>
      <c r="D110" s="92"/>
      <c r="E110" s="92"/>
      <c r="F110" s="92"/>
      <c r="G110" s="92"/>
      <c r="H110" s="92"/>
      <c r="I110" s="67"/>
      <c r="J110" s="59"/>
      <c r="K110" s="65"/>
      <c r="L110" s="67">
        <f>SUM(AX53:AX83)</f>
        <v>0</v>
      </c>
    </row>
    <row r="111" spans="1:12" ht="14.25" hidden="1" x14ac:dyDescent="0.2">
      <c r="A111" s="59"/>
      <c r="B111" s="91"/>
      <c r="C111" s="92" t="s">
        <v>310</v>
      </c>
      <c r="D111" s="92"/>
      <c r="E111" s="92"/>
      <c r="F111" s="92"/>
      <c r="G111" s="92"/>
      <c r="H111" s="92"/>
      <c r="I111" s="67"/>
      <c r="J111" s="59"/>
      <c r="K111" s="65"/>
      <c r="L111" s="67">
        <f>SUM(AY53:AY83)</f>
        <v>0</v>
      </c>
    </row>
    <row r="112" spans="1:12" ht="14.25" x14ac:dyDescent="0.2">
      <c r="A112" s="59"/>
      <c r="B112" s="91"/>
      <c r="C112" s="92" t="s">
        <v>311</v>
      </c>
      <c r="D112" s="92"/>
      <c r="E112" s="92"/>
      <c r="F112" s="98"/>
      <c r="G112" s="71">
        <f>Source!F55</f>
        <v>2019.6</v>
      </c>
      <c r="H112" s="59"/>
      <c r="I112" s="59"/>
      <c r="J112" s="59"/>
      <c r="K112" s="59"/>
      <c r="L112" s="59"/>
    </row>
    <row r="113" spans="1:12" ht="14.25" x14ac:dyDescent="0.2">
      <c r="A113" s="59"/>
      <c r="B113" s="91"/>
      <c r="C113" s="92" t="s">
        <v>312</v>
      </c>
      <c r="D113" s="92"/>
      <c r="E113" s="92"/>
      <c r="F113" s="98"/>
      <c r="G113" s="71">
        <f>Source!F56</f>
        <v>230.01</v>
      </c>
      <c r="H113" s="59"/>
      <c r="I113" s="59"/>
      <c r="J113" s="59"/>
      <c r="K113" s="59"/>
      <c r="L113" s="59"/>
    </row>
    <row r="116" spans="1:12" ht="15" x14ac:dyDescent="0.2">
      <c r="A116" s="99"/>
      <c r="B116" s="100"/>
      <c r="C116" s="101" t="s">
        <v>314</v>
      </c>
      <c r="D116" s="101"/>
      <c r="E116" s="101"/>
      <c r="F116" s="101"/>
      <c r="G116" s="101"/>
      <c r="H116" s="101"/>
      <c r="I116" s="102"/>
      <c r="J116" s="99"/>
      <c r="K116" s="103"/>
      <c r="L116" s="102"/>
    </row>
    <row r="118" spans="1:12" ht="15" hidden="1" x14ac:dyDescent="0.2">
      <c r="A118" s="93"/>
      <c r="B118" s="94"/>
      <c r="C118" s="95" t="s">
        <v>315</v>
      </c>
      <c r="D118" s="95"/>
      <c r="E118" s="95"/>
      <c r="F118" s="95"/>
      <c r="G118" s="95"/>
      <c r="H118" s="95"/>
      <c r="I118" s="72"/>
      <c r="J118" s="93"/>
      <c r="K118" s="96"/>
      <c r="L118" s="72">
        <f>L120+L135+L136</f>
        <v>0</v>
      </c>
    </row>
    <row r="119" spans="1:12" ht="14.25" hidden="1" x14ac:dyDescent="0.2">
      <c r="A119" s="59"/>
      <c r="B119" s="91"/>
      <c r="C119" s="97" t="s">
        <v>289</v>
      </c>
      <c r="D119" s="92"/>
      <c r="E119" s="92"/>
      <c r="F119" s="92"/>
      <c r="G119" s="92"/>
      <c r="H119" s="92"/>
      <c r="I119" s="67"/>
      <c r="J119" s="59"/>
      <c r="K119" s="65"/>
      <c r="L119" s="67"/>
    </row>
    <row r="120" spans="1:12" ht="14.25" hidden="1" x14ac:dyDescent="0.2">
      <c r="A120" s="59"/>
      <c r="B120" s="91"/>
      <c r="C120" s="92" t="s">
        <v>316</v>
      </c>
      <c r="D120" s="92"/>
      <c r="E120" s="92"/>
      <c r="F120" s="92"/>
      <c r="G120" s="92"/>
      <c r="H120" s="92"/>
      <c r="I120" s="67"/>
      <c r="J120" s="59"/>
      <c r="K120" s="65"/>
      <c r="L120" s="67">
        <f>L122+L123+L129+L133</f>
        <v>0</v>
      </c>
    </row>
    <row r="121" spans="1:12" ht="14.25" hidden="1" x14ac:dyDescent="0.2">
      <c r="A121" s="59"/>
      <c r="B121" s="91"/>
      <c r="C121" s="97" t="s">
        <v>289</v>
      </c>
      <c r="D121" s="92"/>
      <c r="E121" s="92"/>
      <c r="F121" s="92"/>
      <c r="G121" s="92"/>
      <c r="H121" s="92"/>
      <c r="I121" s="67"/>
      <c r="J121" s="59"/>
      <c r="K121" s="65"/>
      <c r="L121" s="67"/>
    </row>
    <row r="122" spans="1:12" ht="14.25" hidden="1" x14ac:dyDescent="0.2">
      <c r="A122" s="59"/>
      <c r="B122" s="91"/>
      <c r="C122" s="92" t="s">
        <v>317</v>
      </c>
      <c r="D122" s="92"/>
      <c r="E122" s="92"/>
      <c r="F122" s="92"/>
      <c r="G122" s="92"/>
      <c r="H122" s="92"/>
      <c r="I122" s="67"/>
      <c r="J122" s="59"/>
      <c r="K122" s="65"/>
      <c r="L122" s="67">
        <f>SUMIF(CD52:CD114, 1, AR52:AR114)</f>
        <v>0</v>
      </c>
    </row>
    <row r="123" spans="1:12" ht="14.25" hidden="1" x14ac:dyDescent="0.2">
      <c r="A123" s="59"/>
      <c r="B123" s="91"/>
      <c r="C123" s="92" t="s">
        <v>291</v>
      </c>
      <c r="D123" s="92"/>
      <c r="E123" s="92"/>
      <c r="F123" s="92"/>
      <c r="G123" s="92"/>
      <c r="H123" s="92"/>
      <c r="I123" s="67"/>
      <c r="J123" s="59"/>
      <c r="K123" s="65"/>
      <c r="L123" s="67">
        <f>L125+L128+L127</f>
        <v>0</v>
      </c>
    </row>
    <row r="124" spans="1:12" ht="14.25" hidden="1" x14ac:dyDescent="0.2">
      <c r="A124" s="59"/>
      <c r="B124" s="91"/>
      <c r="C124" s="97" t="s">
        <v>292</v>
      </c>
      <c r="D124" s="92"/>
      <c r="E124" s="92"/>
      <c r="F124" s="92"/>
      <c r="G124" s="92"/>
      <c r="H124" s="92"/>
      <c r="I124" s="67"/>
      <c r="J124" s="59"/>
      <c r="K124" s="65"/>
      <c r="L124" s="67"/>
    </row>
    <row r="125" spans="1:12" ht="14.25" hidden="1" x14ac:dyDescent="0.2">
      <c r="A125" s="59"/>
      <c r="B125" s="91"/>
      <c r="C125" s="92" t="s">
        <v>291</v>
      </c>
      <c r="D125" s="92"/>
      <c r="E125" s="92"/>
      <c r="F125" s="92"/>
      <c r="G125" s="92"/>
      <c r="H125" s="92"/>
      <c r="I125" s="67"/>
      <c r="J125" s="59"/>
      <c r="K125" s="65"/>
      <c r="L125" s="67">
        <f>SUMIF(CD52:CD114, 1, AO52:AO114)</f>
        <v>0</v>
      </c>
    </row>
    <row r="126" spans="1:12" ht="14.25" hidden="1" x14ac:dyDescent="0.2">
      <c r="A126" s="59"/>
      <c r="B126" s="91"/>
      <c r="C126" s="97" t="s">
        <v>293</v>
      </c>
      <c r="D126" s="92"/>
      <c r="E126" s="92"/>
      <c r="F126" s="92"/>
      <c r="G126" s="92"/>
      <c r="H126" s="92"/>
      <c r="I126" s="67"/>
      <c r="J126" s="59"/>
      <c r="K126" s="65"/>
      <c r="L126" s="67"/>
    </row>
    <row r="127" spans="1:12" ht="14.25" hidden="1" x14ac:dyDescent="0.2">
      <c r="A127" s="59"/>
      <c r="B127" s="91"/>
      <c r="C127" s="92" t="s">
        <v>313</v>
      </c>
      <c r="D127" s="92"/>
      <c r="E127" s="92"/>
      <c r="F127" s="92"/>
      <c r="G127" s="92"/>
      <c r="H127" s="92"/>
      <c r="I127" s="67"/>
      <c r="J127" s="59"/>
      <c r="K127" s="65"/>
      <c r="L127" s="67">
        <f>SUMIF(CD52:CD114, 1, AT52:AT114)</f>
        <v>0</v>
      </c>
    </row>
    <row r="128" spans="1:12" ht="14.25" hidden="1" x14ac:dyDescent="0.2">
      <c r="A128" s="59"/>
      <c r="B128" s="91"/>
      <c r="C128" s="92" t="s">
        <v>294</v>
      </c>
      <c r="D128" s="92"/>
      <c r="E128" s="92"/>
      <c r="F128" s="92"/>
      <c r="G128" s="92"/>
      <c r="H128" s="92"/>
      <c r="I128" s="67"/>
      <c r="J128" s="59"/>
      <c r="K128" s="65"/>
      <c r="L128" s="67">
        <f>SUMIF(CD52:CD114, 1, AV52:AV114)</f>
        <v>0</v>
      </c>
    </row>
    <row r="129" spans="1:12" ht="14.25" hidden="1" x14ac:dyDescent="0.2">
      <c r="A129" s="59"/>
      <c r="B129" s="91"/>
      <c r="C129" s="92" t="s">
        <v>295</v>
      </c>
      <c r="D129" s="92"/>
      <c r="E129" s="92"/>
      <c r="F129" s="92"/>
      <c r="G129" s="92"/>
      <c r="H129" s="92"/>
      <c r="I129" s="67"/>
      <c r="J129" s="59"/>
      <c r="K129" s="65"/>
      <c r="L129" s="67">
        <f>L131+L132</f>
        <v>0</v>
      </c>
    </row>
    <row r="130" spans="1:12" ht="14.25" hidden="1" x14ac:dyDescent="0.2">
      <c r="A130" s="59"/>
      <c r="B130" s="91"/>
      <c r="C130" s="97" t="s">
        <v>292</v>
      </c>
      <c r="D130" s="92"/>
      <c r="E130" s="92"/>
      <c r="F130" s="92"/>
      <c r="G130" s="92"/>
      <c r="H130" s="92"/>
      <c r="I130" s="67"/>
      <c r="J130" s="59"/>
      <c r="K130" s="65"/>
      <c r="L130" s="67"/>
    </row>
    <row r="131" spans="1:12" ht="14.25" hidden="1" x14ac:dyDescent="0.2">
      <c r="A131" s="59"/>
      <c r="B131" s="91"/>
      <c r="C131" s="92" t="s">
        <v>296</v>
      </c>
      <c r="D131" s="92"/>
      <c r="E131" s="92"/>
      <c r="F131" s="92"/>
      <c r="G131" s="92"/>
      <c r="H131" s="92"/>
      <c r="I131" s="67"/>
      <c r="J131" s="59"/>
      <c r="K131" s="65"/>
      <c r="L131" s="67">
        <f>SUMIF(CD52:CD114, 1, AW52:AW114)-SUMIF(CD52:CD114, 1, BK52:BK114)</f>
        <v>0</v>
      </c>
    </row>
    <row r="132" spans="1:12" ht="14.25" hidden="1" x14ac:dyDescent="0.2">
      <c r="A132" s="59"/>
      <c r="B132" s="91"/>
      <c r="C132" s="92" t="s">
        <v>297</v>
      </c>
      <c r="D132" s="92"/>
      <c r="E132" s="92"/>
      <c r="F132" s="92"/>
      <c r="G132" s="92"/>
      <c r="H132" s="92"/>
      <c r="I132" s="67"/>
      <c r="J132" s="59"/>
      <c r="K132" s="65"/>
      <c r="L132" s="67">
        <f>SUMIF(CD52:CD114, 1, BC52:BC114)</f>
        <v>0</v>
      </c>
    </row>
    <row r="133" spans="1:12" ht="14.25" hidden="1" x14ac:dyDescent="0.2">
      <c r="A133" s="59"/>
      <c r="B133" s="91"/>
      <c r="C133" s="92" t="s">
        <v>298</v>
      </c>
      <c r="D133" s="92"/>
      <c r="E133" s="92"/>
      <c r="F133" s="92"/>
      <c r="G133" s="92"/>
      <c r="H133" s="92"/>
      <c r="I133" s="67"/>
      <c r="J133" s="59"/>
      <c r="K133" s="65"/>
      <c r="L133" s="67">
        <f>SUMIF(CD52:CD114, 1, BB52:BB114)</f>
        <v>0</v>
      </c>
    </row>
    <row r="134" spans="1:12" ht="14.25" hidden="1" x14ac:dyDescent="0.2">
      <c r="A134" s="59"/>
      <c r="B134" s="91"/>
      <c r="C134" s="92" t="s">
        <v>318</v>
      </c>
      <c r="D134" s="92"/>
      <c r="E134" s="92"/>
      <c r="F134" s="92"/>
      <c r="G134" s="92"/>
      <c r="H134" s="92"/>
      <c r="I134" s="67"/>
      <c r="J134" s="59"/>
      <c r="K134" s="65"/>
      <c r="L134" s="67">
        <f>SUMIF(CD52:CD114, 1, AR52:AR114)+SUMIF(CD52:CD114, 1, AT52:AT114)+SUMIF(CD52:CD114, 1, AV52:AV114)</f>
        <v>0</v>
      </c>
    </row>
    <row r="135" spans="1:12" ht="14.25" hidden="1" x14ac:dyDescent="0.2">
      <c r="A135" s="59"/>
      <c r="B135" s="91"/>
      <c r="C135" s="92" t="s">
        <v>319</v>
      </c>
      <c r="D135" s="92"/>
      <c r="E135" s="92"/>
      <c r="F135" s="92"/>
      <c r="G135" s="92"/>
      <c r="H135" s="92"/>
      <c r="I135" s="67"/>
      <c r="J135" s="59"/>
      <c r="K135" s="65"/>
      <c r="L135" s="67">
        <f>SUMIF(CD52:CD114, 1, AZ52:AZ114)</f>
        <v>0</v>
      </c>
    </row>
    <row r="136" spans="1:12" ht="14.25" hidden="1" x14ac:dyDescent="0.2">
      <c r="A136" s="59"/>
      <c r="B136" s="91"/>
      <c r="C136" s="92" t="s">
        <v>320</v>
      </c>
      <c r="D136" s="92"/>
      <c r="E136" s="92"/>
      <c r="F136" s="92"/>
      <c r="G136" s="92"/>
      <c r="H136" s="92"/>
      <c r="I136" s="67"/>
      <c r="J136" s="59"/>
      <c r="K136" s="65"/>
      <c r="L136" s="67">
        <f>SUMIF(CD52:CD114, 1, BA52:BA114)</f>
        <v>0</v>
      </c>
    </row>
    <row r="138" spans="1:12" ht="15" x14ac:dyDescent="0.2">
      <c r="A138" s="93"/>
      <c r="B138" s="94"/>
      <c r="C138" s="95" t="s">
        <v>321</v>
      </c>
      <c r="D138" s="95"/>
      <c r="E138" s="95"/>
      <c r="F138" s="95"/>
      <c r="G138" s="95"/>
      <c r="H138" s="95"/>
      <c r="I138" s="72"/>
      <c r="J138" s="93"/>
      <c r="K138" s="96"/>
      <c r="L138" s="72">
        <f>L140+L155+L156</f>
        <v>4799187.71</v>
      </c>
    </row>
    <row r="139" spans="1:12" ht="14.25" x14ac:dyDescent="0.2">
      <c r="A139" s="59"/>
      <c r="B139" s="91"/>
      <c r="C139" s="97" t="s">
        <v>289</v>
      </c>
      <c r="D139" s="92"/>
      <c r="E139" s="92"/>
      <c r="F139" s="92"/>
      <c r="G139" s="92"/>
      <c r="H139" s="92"/>
      <c r="I139" s="67"/>
      <c r="J139" s="59"/>
      <c r="K139" s="65"/>
      <c r="L139" s="67"/>
    </row>
    <row r="140" spans="1:12" ht="14.25" x14ac:dyDescent="0.2">
      <c r="A140" s="59"/>
      <c r="B140" s="91"/>
      <c r="C140" s="92" t="s">
        <v>316</v>
      </c>
      <c r="D140" s="92"/>
      <c r="E140" s="92"/>
      <c r="F140" s="92"/>
      <c r="G140" s="92"/>
      <c r="H140" s="92"/>
      <c r="I140" s="67"/>
      <c r="J140" s="59"/>
      <c r="K140" s="65"/>
      <c r="L140" s="67">
        <f>L142+L143+L149+L153</f>
        <v>2330446.5100000002</v>
      </c>
    </row>
    <row r="141" spans="1:12" ht="14.25" x14ac:dyDescent="0.2">
      <c r="A141" s="59"/>
      <c r="B141" s="91"/>
      <c r="C141" s="97" t="s">
        <v>289</v>
      </c>
      <c r="D141" s="92"/>
      <c r="E141" s="92"/>
      <c r="F141" s="92"/>
      <c r="G141" s="92"/>
      <c r="H141" s="92"/>
      <c r="I141" s="67"/>
      <c r="J141" s="59"/>
      <c r="K141" s="65"/>
      <c r="L141" s="67"/>
    </row>
    <row r="142" spans="1:12" ht="14.25" x14ac:dyDescent="0.2">
      <c r="A142" s="59"/>
      <c r="B142" s="91"/>
      <c r="C142" s="92" t="s">
        <v>317</v>
      </c>
      <c r="D142" s="92"/>
      <c r="E142" s="92"/>
      <c r="F142" s="92"/>
      <c r="G142" s="92"/>
      <c r="H142" s="92"/>
      <c r="I142" s="67"/>
      <c r="J142" s="59"/>
      <c r="K142" s="65"/>
      <c r="L142" s="67">
        <f>SUMIF(CD52:CD136, 2, AR52:AR136)</f>
        <v>1509873.16</v>
      </c>
    </row>
    <row r="143" spans="1:12" ht="14.25" hidden="1" x14ac:dyDescent="0.2">
      <c r="A143" s="59"/>
      <c r="B143" s="91"/>
      <c r="C143" s="92" t="s">
        <v>291</v>
      </c>
      <c r="D143" s="92"/>
      <c r="E143" s="92"/>
      <c r="F143" s="92"/>
      <c r="G143" s="92"/>
      <c r="H143" s="92"/>
      <c r="I143" s="67"/>
      <c r="J143" s="59"/>
      <c r="K143" s="65"/>
      <c r="L143" s="67">
        <f>L145+L148+L147</f>
        <v>655241.65</v>
      </c>
    </row>
    <row r="144" spans="1:12" ht="14.25" hidden="1" x14ac:dyDescent="0.2">
      <c r="A144" s="59"/>
      <c r="B144" s="91"/>
      <c r="C144" s="97" t="s">
        <v>292</v>
      </c>
      <c r="D144" s="92"/>
      <c r="E144" s="92"/>
      <c r="F144" s="92"/>
      <c r="G144" s="92"/>
      <c r="H144" s="92"/>
      <c r="I144" s="67"/>
      <c r="J144" s="59"/>
      <c r="K144" s="65"/>
      <c r="L144" s="67"/>
    </row>
    <row r="145" spans="1:12" ht="14.25" x14ac:dyDescent="0.2">
      <c r="A145" s="59"/>
      <c r="B145" s="91"/>
      <c r="C145" s="92" t="s">
        <v>291</v>
      </c>
      <c r="D145" s="92"/>
      <c r="E145" s="92"/>
      <c r="F145" s="92"/>
      <c r="G145" s="92"/>
      <c r="H145" s="92"/>
      <c r="I145" s="67"/>
      <c r="J145" s="59"/>
      <c r="K145" s="65"/>
      <c r="L145" s="67">
        <f>SUMIF(CD52:CD136, 2, AO52:AO136)</f>
        <v>414234.53</v>
      </c>
    </row>
    <row r="146" spans="1:12" ht="14.25" hidden="1" x14ac:dyDescent="0.2">
      <c r="A146" s="59"/>
      <c r="B146" s="91"/>
      <c r="C146" s="97" t="s">
        <v>293</v>
      </c>
      <c r="D146" s="92"/>
      <c r="E146" s="92"/>
      <c r="F146" s="92"/>
      <c r="G146" s="92"/>
      <c r="H146" s="92"/>
      <c r="I146" s="67"/>
      <c r="J146" s="59"/>
      <c r="K146" s="65"/>
      <c r="L146" s="67"/>
    </row>
    <row r="147" spans="1:12" ht="14.25" x14ac:dyDescent="0.2">
      <c r="A147" s="59"/>
      <c r="B147" s="91"/>
      <c r="C147" s="92" t="s">
        <v>313</v>
      </c>
      <c r="D147" s="92"/>
      <c r="E147" s="92"/>
      <c r="F147" s="92"/>
      <c r="G147" s="92"/>
      <c r="H147" s="92"/>
      <c r="I147" s="67"/>
      <c r="J147" s="59"/>
      <c r="K147" s="65"/>
      <c r="L147" s="67">
        <f>SUMIF(CD52:CD136, 2, AT52:AT136)</f>
        <v>241007.12</v>
      </c>
    </row>
    <row r="148" spans="1:12" ht="14.25" hidden="1" x14ac:dyDescent="0.2">
      <c r="A148" s="59"/>
      <c r="B148" s="91"/>
      <c r="C148" s="92" t="s">
        <v>294</v>
      </c>
      <c r="D148" s="92"/>
      <c r="E148" s="92"/>
      <c r="F148" s="92"/>
      <c r="G148" s="92"/>
      <c r="H148" s="92"/>
      <c r="I148" s="67"/>
      <c r="J148" s="59"/>
      <c r="K148" s="65"/>
      <c r="L148" s="67">
        <f>SUMIF(CD52:CD136, 2, AV52:AV136)</f>
        <v>0</v>
      </c>
    </row>
    <row r="149" spans="1:12" ht="14.25" x14ac:dyDescent="0.2">
      <c r="A149" s="59"/>
      <c r="B149" s="91"/>
      <c r="C149" s="92" t="s">
        <v>295</v>
      </c>
      <c r="D149" s="92"/>
      <c r="E149" s="92"/>
      <c r="F149" s="92"/>
      <c r="G149" s="92"/>
      <c r="H149" s="92"/>
      <c r="I149" s="67"/>
      <c r="J149" s="59"/>
      <c r="K149" s="65"/>
      <c r="L149" s="67">
        <f>L151+L152</f>
        <v>165331.69999999998</v>
      </c>
    </row>
    <row r="150" spans="1:12" ht="14.25" x14ac:dyDescent="0.2">
      <c r="A150" s="59"/>
      <c r="B150" s="91"/>
      <c r="C150" s="97" t="s">
        <v>292</v>
      </c>
      <c r="D150" s="92"/>
      <c r="E150" s="92"/>
      <c r="F150" s="92"/>
      <c r="G150" s="92"/>
      <c r="H150" s="92"/>
      <c r="I150" s="67"/>
      <c r="J150" s="59"/>
      <c r="K150" s="65"/>
      <c r="L150" s="67"/>
    </row>
    <row r="151" spans="1:12" ht="14.25" x14ac:dyDescent="0.2">
      <c r="A151" s="59"/>
      <c r="B151" s="91"/>
      <c r="C151" s="92" t="s">
        <v>296</v>
      </c>
      <c r="D151" s="92"/>
      <c r="E151" s="92"/>
      <c r="F151" s="92"/>
      <c r="G151" s="92"/>
      <c r="H151" s="92"/>
      <c r="I151" s="67"/>
      <c r="J151" s="59"/>
      <c r="K151" s="65"/>
      <c r="L151" s="67">
        <f>SUMIF(CD52:CD136, 2, AW52:AW136)-SUMIF(CD52:CD136, 2, BK52:BK136)</f>
        <v>165331.69999999998</v>
      </c>
    </row>
    <row r="152" spans="1:12" ht="14.25" hidden="1" x14ac:dyDescent="0.2">
      <c r="A152" s="59"/>
      <c r="B152" s="91"/>
      <c r="C152" s="92" t="s">
        <v>297</v>
      </c>
      <c r="D152" s="92"/>
      <c r="E152" s="92"/>
      <c r="F152" s="92"/>
      <c r="G152" s="92"/>
      <c r="H152" s="92"/>
      <c r="I152" s="67"/>
      <c r="J152" s="59"/>
      <c r="K152" s="65"/>
      <c r="L152" s="67">
        <f>SUMIF(CD52:CD136, 2, BC52:BC136)</f>
        <v>0</v>
      </c>
    </row>
    <row r="153" spans="1:12" ht="14.25" hidden="1" x14ac:dyDescent="0.2">
      <c r="A153" s="59"/>
      <c r="B153" s="91"/>
      <c r="C153" s="92" t="s">
        <v>298</v>
      </c>
      <c r="D153" s="92"/>
      <c r="E153" s="92"/>
      <c r="F153" s="92"/>
      <c r="G153" s="92"/>
      <c r="H153" s="92"/>
      <c r="I153" s="67"/>
      <c r="J153" s="59"/>
      <c r="K153" s="65"/>
      <c r="L153" s="67">
        <f>SUMIF(CD52:CD136, 2, BB52:BB136)</f>
        <v>0</v>
      </c>
    </row>
    <row r="154" spans="1:12" ht="14.25" x14ac:dyDescent="0.2">
      <c r="A154" s="59"/>
      <c r="B154" s="91"/>
      <c r="C154" s="92" t="s">
        <v>318</v>
      </c>
      <c r="D154" s="92"/>
      <c r="E154" s="92"/>
      <c r="F154" s="92"/>
      <c r="G154" s="92"/>
      <c r="H154" s="92"/>
      <c r="I154" s="67"/>
      <c r="J154" s="59"/>
      <c r="K154" s="65"/>
      <c r="L154" s="67">
        <f>SUMIF(CD52:CD136, 2, AR52:AR136)+SUMIF(CD52:CD136, 2, AT52:AT136)+SUMIF(CD52:CD136, 2, AV52:AV136)</f>
        <v>1750880.2799999998</v>
      </c>
    </row>
    <row r="155" spans="1:12" ht="14.25" x14ac:dyDescent="0.2">
      <c r="A155" s="59"/>
      <c r="B155" s="91"/>
      <c r="C155" s="92" t="s">
        <v>319</v>
      </c>
      <c r="D155" s="92"/>
      <c r="E155" s="92"/>
      <c r="F155" s="92"/>
      <c r="G155" s="92"/>
      <c r="H155" s="92"/>
      <c r="I155" s="67"/>
      <c r="J155" s="59"/>
      <c r="K155" s="65"/>
      <c r="L155" s="67">
        <f>SUMIF(CD52:CD136, 2, AZ52:AZ136)</f>
        <v>1610809.86</v>
      </c>
    </row>
    <row r="156" spans="1:12" ht="14.25" x14ac:dyDescent="0.2">
      <c r="A156" s="59"/>
      <c r="B156" s="91"/>
      <c r="C156" s="92" t="s">
        <v>320</v>
      </c>
      <c r="D156" s="92"/>
      <c r="E156" s="92"/>
      <c r="F156" s="92"/>
      <c r="G156" s="92"/>
      <c r="H156" s="92"/>
      <c r="I156" s="67"/>
      <c r="J156" s="59"/>
      <c r="K156" s="65"/>
      <c r="L156" s="67">
        <f>SUMIF(CD52:CD136, 2, BA52:BA136)</f>
        <v>857931.34</v>
      </c>
    </row>
    <row r="158" spans="1:12" ht="15" x14ac:dyDescent="0.2">
      <c r="A158" s="93"/>
      <c r="B158" s="94"/>
      <c r="C158" s="95" t="s">
        <v>322</v>
      </c>
      <c r="D158" s="95"/>
      <c r="E158" s="95"/>
      <c r="F158" s="95"/>
      <c r="G158" s="95"/>
      <c r="H158" s="95"/>
      <c r="I158" s="72"/>
      <c r="J158" s="93"/>
      <c r="K158" s="96"/>
      <c r="L158" s="72">
        <f>L160+L161</f>
        <v>169200000</v>
      </c>
    </row>
    <row r="159" spans="1:12" ht="14.25" x14ac:dyDescent="0.2">
      <c r="A159" s="59"/>
      <c r="B159" s="91"/>
      <c r="C159" s="97" t="s">
        <v>289</v>
      </c>
      <c r="D159" s="92"/>
      <c r="E159" s="92"/>
      <c r="F159" s="92"/>
      <c r="G159" s="92"/>
      <c r="H159" s="92"/>
      <c r="I159" s="67"/>
      <c r="J159" s="59"/>
      <c r="K159" s="65"/>
      <c r="L159" s="67"/>
    </row>
    <row r="160" spans="1:12" ht="14.25" x14ac:dyDescent="0.2">
      <c r="A160" s="59"/>
      <c r="B160" s="91"/>
      <c r="C160" s="92" t="s">
        <v>303</v>
      </c>
      <c r="D160" s="92"/>
      <c r="E160" s="92"/>
      <c r="F160" s="92"/>
      <c r="G160" s="92"/>
      <c r="H160" s="92"/>
      <c r="I160" s="67"/>
      <c r="J160" s="59"/>
      <c r="K160" s="65"/>
      <c r="L160" s="67">
        <f>SUMIF(CD52:CD156, 3, BK52:BK156)</f>
        <v>169200000</v>
      </c>
    </row>
    <row r="161" spans="1:12" ht="14.25" hidden="1" x14ac:dyDescent="0.2">
      <c r="A161" s="59"/>
      <c r="B161" s="91"/>
      <c r="C161" s="92" t="s">
        <v>304</v>
      </c>
      <c r="D161" s="92"/>
      <c r="E161" s="92"/>
      <c r="F161" s="92"/>
      <c r="G161" s="92"/>
      <c r="H161" s="92"/>
      <c r="I161" s="67"/>
      <c r="J161" s="59"/>
      <c r="K161" s="65"/>
      <c r="L161" s="67">
        <f>SUMIF(CD52:CD156, 3, BD52:BD156)</f>
        <v>0</v>
      </c>
    </row>
    <row r="162" spans="1:12" hidden="1" x14ac:dyDescent="0.2"/>
    <row r="163" spans="1:12" ht="15" hidden="1" x14ac:dyDescent="0.2">
      <c r="A163" s="93"/>
      <c r="B163" s="94"/>
      <c r="C163" s="95" t="s">
        <v>323</v>
      </c>
      <c r="D163" s="95"/>
      <c r="E163" s="95"/>
      <c r="F163" s="95"/>
      <c r="G163" s="95"/>
      <c r="H163" s="95"/>
      <c r="I163" s="72"/>
      <c r="J163" s="93"/>
      <c r="K163" s="96"/>
      <c r="L163" s="72">
        <f>L169+L184+L185+L165+L166</f>
        <v>0</v>
      </c>
    </row>
    <row r="164" spans="1:12" ht="14.25" hidden="1" x14ac:dyDescent="0.2">
      <c r="A164" s="59"/>
      <c r="B164" s="91"/>
      <c r="C164" s="97" t="s">
        <v>289</v>
      </c>
      <c r="D164" s="92"/>
      <c r="E164" s="92"/>
      <c r="F164" s="92"/>
      <c r="G164" s="92"/>
      <c r="H164" s="92"/>
      <c r="I164" s="67"/>
      <c r="J164" s="59"/>
      <c r="K164" s="65"/>
      <c r="L164" s="67"/>
    </row>
    <row r="165" spans="1:12" ht="14.25" hidden="1" x14ac:dyDescent="0.2">
      <c r="A165" s="59"/>
      <c r="B165" s="91"/>
      <c r="C165" s="92" t="s">
        <v>324</v>
      </c>
      <c r="D165" s="92"/>
      <c r="E165" s="92"/>
      <c r="F165" s="92"/>
      <c r="G165" s="92"/>
      <c r="H165" s="92"/>
      <c r="I165" s="67"/>
      <c r="J165" s="59"/>
      <c r="K165" s="65"/>
      <c r="L165" s="67"/>
    </row>
    <row r="166" spans="1:12" ht="14.25" hidden="1" x14ac:dyDescent="0.2">
      <c r="A166" s="59"/>
      <c r="B166" s="91"/>
      <c r="C166" s="92" t="s">
        <v>325</v>
      </c>
      <c r="D166" s="92"/>
      <c r="E166" s="92"/>
      <c r="F166" s="92"/>
      <c r="G166" s="92"/>
      <c r="H166" s="92"/>
      <c r="I166" s="67"/>
      <c r="J166" s="59"/>
      <c r="K166" s="65"/>
      <c r="L166" s="67">
        <f>SUM(BO52:BO161)</f>
        <v>0</v>
      </c>
    </row>
    <row r="167" spans="1:12" ht="14.25" hidden="1" x14ac:dyDescent="0.2">
      <c r="A167" s="59"/>
      <c r="B167" s="91"/>
      <c r="C167" s="92" t="s">
        <v>326</v>
      </c>
      <c r="D167" s="92"/>
      <c r="E167" s="92"/>
      <c r="F167" s="92"/>
      <c r="G167" s="92"/>
      <c r="H167" s="92"/>
      <c r="I167" s="67"/>
      <c r="J167" s="59"/>
      <c r="K167" s="65"/>
      <c r="L167" s="67">
        <f>L169+L184+L185</f>
        <v>0</v>
      </c>
    </row>
    <row r="168" spans="1:12" ht="14.25" hidden="1" x14ac:dyDescent="0.2">
      <c r="A168" s="59"/>
      <c r="B168" s="91"/>
      <c r="C168" s="97" t="s">
        <v>289</v>
      </c>
      <c r="D168" s="92"/>
      <c r="E168" s="92"/>
      <c r="F168" s="92"/>
      <c r="G168" s="92"/>
      <c r="H168" s="92"/>
      <c r="I168" s="67"/>
      <c r="J168" s="59"/>
      <c r="K168" s="65"/>
      <c r="L168" s="67"/>
    </row>
    <row r="169" spans="1:12" ht="14.25" hidden="1" x14ac:dyDescent="0.2">
      <c r="A169" s="59"/>
      <c r="B169" s="91"/>
      <c r="C169" s="92" t="s">
        <v>316</v>
      </c>
      <c r="D169" s="92"/>
      <c r="E169" s="92"/>
      <c r="F169" s="92"/>
      <c r="G169" s="92"/>
      <c r="H169" s="92"/>
      <c r="I169" s="67"/>
      <c r="J169" s="59"/>
      <c r="K169" s="65"/>
      <c r="L169" s="67">
        <f>L171+L172+L178+L182</f>
        <v>0</v>
      </c>
    </row>
    <row r="170" spans="1:12" ht="14.25" hidden="1" x14ac:dyDescent="0.2">
      <c r="A170" s="59"/>
      <c r="B170" s="91"/>
      <c r="C170" s="97" t="s">
        <v>289</v>
      </c>
      <c r="D170" s="92"/>
      <c r="E170" s="92"/>
      <c r="F170" s="92"/>
      <c r="G170" s="92"/>
      <c r="H170" s="92"/>
      <c r="I170" s="67"/>
      <c r="J170" s="59"/>
      <c r="K170" s="65"/>
      <c r="L170" s="67"/>
    </row>
    <row r="171" spans="1:12" ht="14.25" hidden="1" x14ac:dyDescent="0.2">
      <c r="A171" s="59"/>
      <c r="B171" s="91"/>
      <c r="C171" s="92" t="s">
        <v>317</v>
      </c>
      <c r="D171" s="92"/>
      <c r="E171" s="92"/>
      <c r="F171" s="92"/>
      <c r="G171" s="92"/>
      <c r="H171" s="92"/>
      <c r="I171" s="67"/>
      <c r="J171" s="59"/>
      <c r="K171" s="65"/>
      <c r="L171" s="67">
        <f>SUMIF(CD52:CD161, 4, AR52:AR161)</f>
        <v>0</v>
      </c>
    </row>
    <row r="172" spans="1:12" ht="14.25" hidden="1" x14ac:dyDescent="0.2">
      <c r="A172" s="59"/>
      <c r="B172" s="91"/>
      <c r="C172" s="92" t="s">
        <v>291</v>
      </c>
      <c r="D172" s="92"/>
      <c r="E172" s="92"/>
      <c r="F172" s="92"/>
      <c r="G172" s="92"/>
      <c r="H172" s="92"/>
      <c r="I172" s="67"/>
      <c r="J172" s="59"/>
      <c r="K172" s="65"/>
      <c r="L172" s="67">
        <f>L174+L177+L176</f>
        <v>0</v>
      </c>
    </row>
    <row r="173" spans="1:12" ht="14.25" hidden="1" x14ac:dyDescent="0.2">
      <c r="A173" s="59"/>
      <c r="B173" s="91"/>
      <c r="C173" s="97" t="s">
        <v>292</v>
      </c>
      <c r="D173" s="92"/>
      <c r="E173" s="92"/>
      <c r="F173" s="92"/>
      <c r="G173" s="92"/>
      <c r="H173" s="92"/>
      <c r="I173" s="67"/>
      <c r="J173" s="59"/>
      <c r="K173" s="65"/>
      <c r="L173" s="67"/>
    </row>
    <row r="174" spans="1:12" ht="14.25" hidden="1" x14ac:dyDescent="0.2">
      <c r="A174" s="59"/>
      <c r="B174" s="91"/>
      <c r="C174" s="92" t="s">
        <v>291</v>
      </c>
      <c r="D174" s="92"/>
      <c r="E174" s="92"/>
      <c r="F174" s="92"/>
      <c r="G174" s="92"/>
      <c r="H174" s="92"/>
      <c r="I174" s="67"/>
      <c r="J174" s="59"/>
      <c r="K174" s="65"/>
      <c r="L174" s="67">
        <f>SUMIF(CD52:CD161, 4, AO52:AO161)</f>
        <v>0</v>
      </c>
    </row>
    <row r="175" spans="1:12" ht="14.25" hidden="1" x14ac:dyDescent="0.2">
      <c r="A175" s="59"/>
      <c r="B175" s="91"/>
      <c r="C175" s="97" t="s">
        <v>293</v>
      </c>
      <c r="D175" s="92"/>
      <c r="E175" s="92"/>
      <c r="F175" s="92"/>
      <c r="G175" s="92"/>
      <c r="H175" s="92"/>
      <c r="I175" s="67"/>
      <c r="J175" s="59"/>
      <c r="K175" s="65"/>
      <c r="L175" s="67"/>
    </row>
    <row r="176" spans="1:12" ht="14.25" hidden="1" x14ac:dyDescent="0.2">
      <c r="A176" s="59"/>
      <c r="B176" s="91"/>
      <c r="C176" s="92" t="s">
        <v>313</v>
      </c>
      <c r="D176" s="92"/>
      <c r="E176" s="92"/>
      <c r="F176" s="92"/>
      <c r="G176" s="92"/>
      <c r="H176" s="92"/>
      <c r="I176" s="67"/>
      <c r="J176" s="59"/>
      <c r="K176" s="65"/>
      <c r="L176" s="67">
        <f>SUMIF(CD52:CD161, 4, AT52:AT161)</f>
        <v>0</v>
      </c>
    </row>
    <row r="177" spans="1:12" ht="14.25" hidden="1" x14ac:dyDescent="0.2">
      <c r="A177" s="59"/>
      <c r="B177" s="91"/>
      <c r="C177" s="92" t="s">
        <v>294</v>
      </c>
      <c r="D177" s="92"/>
      <c r="E177" s="92"/>
      <c r="F177" s="92"/>
      <c r="G177" s="92"/>
      <c r="H177" s="92"/>
      <c r="I177" s="67"/>
      <c r="J177" s="59"/>
      <c r="K177" s="65"/>
      <c r="L177" s="67">
        <f>SUMIF(CD52:CD161, 4, AV52:AV161)</f>
        <v>0</v>
      </c>
    </row>
    <row r="178" spans="1:12" ht="14.25" hidden="1" x14ac:dyDescent="0.2">
      <c r="A178" s="59"/>
      <c r="B178" s="91"/>
      <c r="C178" s="92" t="s">
        <v>295</v>
      </c>
      <c r="D178" s="92"/>
      <c r="E178" s="92"/>
      <c r="F178" s="92"/>
      <c r="G178" s="92"/>
      <c r="H178" s="92"/>
      <c r="I178" s="67"/>
      <c r="J178" s="59"/>
      <c r="K178" s="65"/>
      <c r="L178" s="67">
        <f>L180+L181</f>
        <v>0</v>
      </c>
    </row>
    <row r="179" spans="1:12" ht="14.25" hidden="1" x14ac:dyDescent="0.2">
      <c r="A179" s="59"/>
      <c r="B179" s="91"/>
      <c r="C179" s="97" t="s">
        <v>292</v>
      </c>
      <c r="D179" s="92"/>
      <c r="E179" s="92"/>
      <c r="F179" s="92"/>
      <c r="G179" s="92"/>
      <c r="H179" s="92"/>
      <c r="I179" s="67"/>
      <c r="J179" s="59"/>
      <c r="K179" s="65"/>
      <c r="L179" s="67"/>
    </row>
    <row r="180" spans="1:12" ht="14.25" hidden="1" x14ac:dyDescent="0.2">
      <c r="A180" s="59"/>
      <c r="B180" s="91"/>
      <c r="C180" s="92" t="s">
        <v>296</v>
      </c>
      <c r="D180" s="92"/>
      <c r="E180" s="92"/>
      <c r="F180" s="92"/>
      <c r="G180" s="92"/>
      <c r="H180" s="92"/>
      <c r="I180" s="67"/>
      <c r="J180" s="59"/>
      <c r="K180" s="65"/>
      <c r="L180" s="67">
        <f>SUMIF(CD52:CD161, 4, AW52:AW161)-SUMIF(CD52:CD161, 4, BK52:BK161)</f>
        <v>0</v>
      </c>
    </row>
    <row r="181" spans="1:12" ht="14.25" hidden="1" x14ac:dyDescent="0.2">
      <c r="A181" s="59"/>
      <c r="B181" s="91"/>
      <c r="C181" s="92" t="s">
        <v>297</v>
      </c>
      <c r="D181" s="92"/>
      <c r="E181" s="92"/>
      <c r="F181" s="92"/>
      <c r="G181" s="92"/>
      <c r="H181" s="92"/>
      <c r="I181" s="67"/>
      <c r="J181" s="59"/>
      <c r="K181" s="65"/>
      <c r="L181" s="67">
        <f>SUMIF(CD52:CD161, 4, BC52:BC161)</f>
        <v>0</v>
      </c>
    </row>
    <row r="182" spans="1:12" ht="14.25" hidden="1" x14ac:dyDescent="0.2">
      <c r="A182" s="59"/>
      <c r="B182" s="91"/>
      <c r="C182" s="92" t="s">
        <v>298</v>
      </c>
      <c r="D182" s="92"/>
      <c r="E182" s="92"/>
      <c r="F182" s="92"/>
      <c r="G182" s="92"/>
      <c r="H182" s="92"/>
      <c r="I182" s="67"/>
      <c r="J182" s="59"/>
      <c r="K182" s="65"/>
      <c r="L182" s="67">
        <f>SUMIF(CD52:CD161, 4, BB52:BB161)</f>
        <v>0</v>
      </c>
    </row>
    <row r="183" spans="1:12" ht="14.25" hidden="1" x14ac:dyDescent="0.2">
      <c r="A183" s="59"/>
      <c r="B183" s="91"/>
      <c r="C183" s="92" t="s">
        <v>318</v>
      </c>
      <c r="D183" s="92"/>
      <c r="E183" s="92"/>
      <c r="F183" s="92"/>
      <c r="G183" s="92"/>
      <c r="H183" s="92"/>
      <c r="I183" s="67"/>
      <c r="J183" s="59"/>
      <c r="K183" s="65"/>
      <c r="L183" s="67">
        <f>SUMIF(CD52:CD161, 4, AR52:AR161)+SUMIF(CD52:CD161, 4, AT52:AT161)+SUMIF(CD52:CD161, 4, AV52:AV161)</f>
        <v>0</v>
      </c>
    </row>
    <row r="184" spans="1:12" ht="14.25" hidden="1" x14ac:dyDescent="0.2">
      <c r="A184" s="59"/>
      <c r="B184" s="91"/>
      <c r="C184" s="92" t="s">
        <v>319</v>
      </c>
      <c r="D184" s="92"/>
      <c r="E184" s="92"/>
      <c r="F184" s="92"/>
      <c r="G184" s="92"/>
      <c r="H184" s="92"/>
      <c r="I184" s="67"/>
      <c r="J184" s="59"/>
      <c r="K184" s="65"/>
      <c r="L184" s="67">
        <f>SUMIF(CD52:CD161, 4, AZ52:AZ161)</f>
        <v>0</v>
      </c>
    </row>
    <row r="185" spans="1:12" ht="14.25" hidden="1" x14ac:dyDescent="0.2">
      <c r="A185" s="59"/>
      <c r="B185" s="91"/>
      <c r="C185" s="92" t="s">
        <v>320</v>
      </c>
      <c r="D185" s="92"/>
      <c r="E185" s="92"/>
      <c r="F185" s="92"/>
      <c r="G185" s="92"/>
      <c r="H185" s="92"/>
      <c r="I185" s="67"/>
      <c r="J185" s="59"/>
      <c r="K185" s="65"/>
      <c r="L185" s="67">
        <f>SUMIF(CD52:CD161, 4, BA52:BA161)</f>
        <v>0</v>
      </c>
    </row>
    <row r="187" spans="1:12" ht="15" x14ac:dyDescent="0.2">
      <c r="A187" s="93"/>
      <c r="B187" s="94"/>
      <c r="C187" s="95" t="s">
        <v>327</v>
      </c>
      <c r="D187" s="95"/>
      <c r="E187" s="95"/>
      <c r="F187" s="95"/>
      <c r="G187" s="95"/>
      <c r="H187" s="95"/>
      <c r="I187" s="72"/>
      <c r="J187" s="93"/>
      <c r="K187" s="96"/>
      <c r="L187" s="72">
        <f>L118+L138+L158+L163</f>
        <v>173999187.71000001</v>
      </c>
    </row>
    <row r="188" spans="1:12" ht="14.25" x14ac:dyDescent="0.2">
      <c r="A188" s="59"/>
      <c r="B188" s="91"/>
      <c r="C188" s="97" t="s">
        <v>289</v>
      </c>
      <c r="D188" s="92"/>
      <c r="E188" s="92"/>
      <c r="F188" s="92"/>
      <c r="G188" s="92"/>
      <c r="H188" s="92"/>
      <c r="I188" s="67"/>
      <c r="J188" s="59"/>
      <c r="K188" s="65"/>
      <c r="L188" s="67"/>
    </row>
    <row r="189" spans="1:12" ht="14.25" x14ac:dyDescent="0.2">
      <c r="A189" s="59"/>
      <c r="B189" s="91"/>
      <c r="C189" s="92" t="s">
        <v>316</v>
      </c>
      <c r="D189" s="92"/>
      <c r="E189" s="92"/>
      <c r="F189" s="92"/>
      <c r="G189" s="92"/>
      <c r="H189" s="92"/>
      <c r="I189" s="67"/>
      <c r="J189" s="59"/>
      <c r="K189" s="65"/>
      <c r="L189" s="67">
        <f>L191+L192+L198+L202</f>
        <v>2330446.5099999881</v>
      </c>
    </row>
    <row r="190" spans="1:12" ht="14.25" x14ac:dyDescent="0.2">
      <c r="A190" s="59"/>
      <c r="B190" s="91"/>
      <c r="C190" s="97" t="s">
        <v>289</v>
      </c>
      <c r="D190" s="92"/>
      <c r="E190" s="92"/>
      <c r="F190" s="92"/>
      <c r="G190" s="92"/>
      <c r="H190" s="92"/>
      <c r="I190" s="67"/>
      <c r="J190" s="59"/>
      <c r="K190" s="65"/>
      <c r="L190" s="67"/>
    </row>
    <row r="191" spans="1:12" ht="14.25" x14ac:dyDescent="0.2">
      <c r="A191" s="59"/>
      <c r="B191" s="91"/>
      <c r="C191" s="92" t="s">
        <v>317</v>
      </c>
      <c r="D191" s="92"/>
      <c r="E191" s="92"/>
      <c r="F191" s="92"/>
      <c r="G191" s="92"/>
      <c r="H191" s="92"/>
      <c r="I191" s="67"/>
      <c r="J191" s="59"/>
      <c r="K191" s="65"/>
      <c r="L191" s="67">
        <f>SUM(AR52:AR185)</f>
        <v>1509873.16</v>
      </c>
    </row>
    <row r="192" spans="1:12" ht="14.25" hidden="1" x14ac:dyDescent="0.2">
      <c r="A192" s="59"/>
      <c r="B192" s="91"/>
      <c r="C192" s="92" t="s">
        <v>291</v>
      </c>
      <c r="D192" s="92"/>
      <c r="E192" s="92"/>
      <c r="F192" s="92"/>
      <c r="G192" s="92"/>
      <c r="H192" s="92"/>
      <c r="I192" s="67"/>
      <c r="J192" s="59"/>
      <c r="K192" s="65"/>
      <c r="L192" s="67">
        <f>L194+L197+L196</f>
        <v>655241.65</v>
      </c>
    </row>
    <row r="193" spans="1:12" ht="14.25" hidden="1" x14ac:dyDescent="0.2">
      <c r="A193" s="59"/>
      <c r="B193" s="91"/>
      <c r="C193" s="97" t="s">
        <v>292</v>
      </c>
      <c r="D193" s="92"/>
      <c r="E193" s="92"/>
      <c r="F193" s="92"/>
      <c r="G193" s="92"/>
      <c r="H193" s="92"/>
      <c r="I193" s="67"/>
      <c r="J193" s="59"/>
      <c r="K193" s="65"/>
      <c r="L193" s="67"/>
    </row>
    <row r="194" spans="1:12" ht="14.25" x14ac:dyDescent="0.2">
      <c r="A194" s="59"/>
      <c r="B194" s="91"/>
      <c r="C194" s="92" t="s">
        <v>291</v>
      </c>
      <c r="D194" s="92"/>
      <c r="E194" s="92"/>
      <c r="F194" s="92"/>
      <c r="G194" s="92"/>
      <c r="H194" s="92"/>
      <c r="I194" s="67"/>
      <c r="J194" s="59"/>
      <c r="K194" s="65"/>
      <c r="L194" s="67">
        <f>SUM(AO52:AO185)</f>
        <v>414234.53</v>
      </c>
    </row>
    <row r="195" spans="1:12" ht="14.25" hidden="1" x14ac:dyDescent="0.2">
      <c r="A195" s="59"/>
      <c r="B195" s="91"/>
      <c r="C195" s="97" t="s">
        <v>293</v>
      </c>
      <c r="D195" s="92"/>
      <c r="E195" s="92"/>
      <c r="F195" s="92"/>
      <c r="G195" s="92"/>
      <c r="H195" s="92"/>
      <c r="I195" s="67"/>
      <c r="J195" s="59"/>
      <c r="K195" s="65"/>
      <c r="L195" s="67"/>
    </row>
    <row r="196" spans="1:12" ht="14.25" x14ac:dyDescent="0.2">
      <c r="A196" s="59"/>
      <c r="B196" s="91"/>
      <c r="C196" s="92" t="s">
        <v>313</v>
      </c>
      <c r="D196" s="92"/>
      <c r="E196" s="92"/>
      <c r="F196" s="92"/>
      <c r="G196" s="92"/>
      <c r="H196" s="92"/>
      <c r="I196" s="67"/>
      <c r="J196" s="59"/>
      <c r="K196" s="65"/>
      <c r="L196" s="67">
        <f>SUM(AT52:AT185)</f>
        <v>241007.12</v>
      </c>
    </row>
    <row r="197" spans="1:12" ht="14.25" hidden="1" x14ac:dyDescent="0.2">
      <c r="A197" s="59"/>
      <c r="B197" s="91"/>
      <c r="C197" s="92" t="s">
        <v>294</v>
      </c>
      <c r="D197" s="92"/>
      <c r="E197" s="92"/>
      <c r="F197" s="92"/>
      <c r="G197" s="92"/>
      <c r="H197" s="92"/>
      <c r="I197" s="67"/>
      <c r="J197" s="59"/>
      <c r="K197" s="65"/>
      <c r="L197" s="67">
        <f>SUM(AV52:AV185)</f>
        <v>0</v>
      </c>
    </row>
    <row r="198" spans="1:12" ht="14.25" x14ac:dyDescent="0.2">
      <c r="A198" s="59"/>
      <c r="B198" s="91"/>
      <c r="C198" s="92" t="s">
        <v>295</v>
      </c>
      <c r="D198" s="92"/>
      <c r="E198" s="92"/>
      <c r="F198" s="92"/>
      <c r="G198" s="92"/>
      <c r="H198" s="92"/>
      <c r="I198" s="67"/>
      <c r="J198" s="59"/>
      <c r="K198" s="65"/>
      <c r="L198" s="67">
        <f>L200+L201</f>
        <v>165331.69999998808</v>
      </c>
    </row>
    <row r="199" spans="1:12" ht="14.25" x14ac:dyDescent="0.2">
      <c r="A199" s="59"/>
      <c r="B199" s="91"/>
      <c r="C199" s="97" t="s">
        <v>292</v>
      </c>
      <c r="D199" s="92"/>
      <c r="E199" s="92"/>
      <c r="F199" s="92"/>
      <c r="G199" s="92"/>
      <c r="H199" s="92"/>
      <c r="I199" s="67"/>
      <c r="J199" s="59"/>
      <c r="K199" s="65"/>
      <c r="L199" s="67"/>
    </row>
    <row r="200" spans="1:12" ht="14.25" x14ac:dyDescent="0.2">
      <c r="A200" s="59"/>
      <c r="B200" s="91"/>
      <c r="C200" s="92" t="s">
        <v>296</v>
      </c>
      <c r="D200" s="92"/>
      <c r="E200" s="92"/>
      <c r="F200" s="92"/>
      <c r="G200" s="92"/>
      <c r="H200" s="92"/>
      <c r="I200" s="67"/>
      <c r="J200" s="59"/>
      <c r="K200" s="65"/>
      <c r="L200" s="67">
        <f>SUM(AW52:AW185)-SUM(BK52:BK185)</f>
        <v>165331.69999998808</v>
      </c>
    </row>
    <row r="201" spans="1:12" ht="14.25" hidden="1" x14ac:dyDescent="0.2">
      <c r="A201" s="59"/>
      <c r="B201" s="91"/>
      <c r="C201" s="92" t="s">
        <v>297</v>
      </c>
      <c r="D201" s="92"/>
      <c r="E201" s="92"/>
      <c r="F201" s="92"/>
      <c r="G201" s="92"/>
      <c r="H201" s="92"/>
      <c r="I201" s="67"/>
      <c r="J201" s="59"/>
      <c r="K201" s="65"/>
      <c r="L201" s="67">
        <f>SUM(BC52:BC185)</f>
        <v>0</v>
      </c>
    </row>
    <row r="202" spans="1:12" ht="14.25" hidden="1" x14ac:dyDescent="0.2">
      <c r="A202" s="59"/>
      <c r="B202" s="91"/>
      <c r="C202" s="92" t="s">
        <v>298</v>
      </c>
      <c r="D202" s="92"/>
      <c r="E202" s="92"/>
      <c r="F202" s="92"/>
      <c r="G202" s="92"/>
      <c r="H202" s="92"/>
      <c r="I202" s="67"/>
      <c r="J202" s="59"/>
      <c r="K202" s="65"/>
      <c r="L202" s="67">
        <f>SUM(BB52:BB185)</f>
        <v>0</v>
      </c>
    </row>
    <row r="203" spans="1:12" ht="14.25" x14ac:dyDescent="0.2">
      <c r="A203" s="59"/>
      <c r="B203" s="91"/>
      <c r="C203" s="92" t="s">
        <v>299</v>
      </c>
      <c r="D203" s="92"/>
      <c r="E203" s="92"/>
      <c r="F203" s="92"/>
      <c r="G203" s="92"/>
      <c r="H203" s="92"/>
      <c r="I203" s="67"/>
      <c r="J203" s="59"/>
      <c r="K203" s="65"/>
      <c r="L203" s="67">
        <f>SUM(AR52:AR185)+SUM(AT52:AT185)+SUM(AV52:AV185)</f>
        <v>1750880.2799999998</v>
      </c>
    </row>
    <row r="204" spans="1:12" ht="14.25" x14ac:dyDescent="0.2">
      <c r="A204" s="59"/>
      <c r="B204" s="91"/>
      <c r="C204" s="92" t="s">
        <v>300</v>
      </c>
      <c r="D204" s="92"/>
      <c r="E204" s="92"/>
      <c r="F204" s="92"/>
      <c r="G204" s="92"/>
      <c r="H204" s="92"/>
      <c r="I204" s="67"/>
      <c r="J204" s="59"/>
      <c r="K204" s="65"/>
      <c r="L204" s="67">
        <f>SUM(AZ52:AZ185)</f>
        <v>1610809.86</v>
      </c>
    </row>
    <row r="205" spans="1:12" ht="14.25" x14ac:dyDescent="0.2">
      <c r="A205" s="59"/>
      <c r="B205" s="91"/>
      <c r="C205" s="92" t="s">
        <v>301</v>
      </c>
      <c r="D205" s="92"/>
      <c r="E205" s="92"/>
      <c r="F205" s="92"/>
      <c r="G205" s="92"/>
      <c r="H205" s="92"/>
      <c r="I205" s="67"/>
      <c r="J205" s="59"/>
      <c r="K205" s="65"/>
      <c r="L205" s="67">
        <f>SUM(BA52:BA185)</f>
        <v>857931.34</v>
      </c>
    </row>
    <row r="206" spans="1:12" ht="14.25" x14ac:dyDescent="0.2">
      <c r="A206" s="59"/>
      <c r="B206" s="91"/>
      <c r="C206" s="92" t="s">
        <v>328</v>
      </c>
      <c r="D206" s="92"/>
      <c r="E206" s="92"/>
      <c r="F206" s="92"/>
      <c r="G206" s="92"/>
      <c r="H206" s="92"/>
      <c r="I206" s="67"/>
      <c r="J206" s="59"/>
      <c r="K206" s="65"/>
      <c r="L206" s="67">
        <f>L208+L209</f>
        <v>169200000</v>
      </c>
    </row>
    <row r="207" spans="1:12" ht="14.25" x14ac:dyDescent="0.2">
      <c r="A207" s="59"/>
      <c r="B207" s="91"/>
      <c r="C207" s="97" t="s">
        <v>289</v>
      </c>
      <c r="D207" s="92"/>
      <c r="E207" s="92"/>
      <c r="F207" s="92"/>
      <c r="G207" s="92"/>
      <c r="H207" s="92"/>
      <c r="I207" s="67"/>
      <c r="J207" s="59"/>
      <c r="K207" s="65"/>
      <c r="L207" s="67"/>
    </row>
    <row r="208" spans="1:12" ht="14.25" x14ac:dyDescent="0.2">
      <c r="A208" s="59"/>
      <c r="B208" s="91"/>
      <c r="C208" s="92" t="s">
        <v>303</v>
      </c>
      <c r="D208" s="92"/>
      <c r="E208" s="92"/>
      <c r="F208" s="92"/>
      <c r="G208" s="92"/>
      <c r="H208" s="92"/>
      <c r="I208" s="67"/>
      <c r="J208" s="59"/>
      <c r="K208" s="65"/>
      <c r="L208" s="67">
        <f>SUM(BK52:BK185)</f>
        <v>169200000</v>
      </c>
    </row>
    <row r="209" spans="1:12" ht="14.25" hidden="1" x14ac:dyDescent="0.2">
      <c r="A209" s="59"/>
      <c r="B209" s="91"/>
      <c r="C209" s="92" t="s">
        <v>304</v>
      </c>
      <c r="D209" s="92"/>
      <c r="E209" s="92"/>
      <c r="F209" s="92"/>
      <c r="G209" s="92"/>
      <c r="H209" s="92"/>
      <c r="I209" s="67"/>
      <c r="J209" s="59"/>
      <c r="K209" s="65"/>
      <c r="L209" s="67">
        <f>SUM(BD52:BD185)</f>
        <v>0</v>
      </c>
    </row>
    <row r="210" spans="1:12" ht="14.25" hidden="1" x14ac:dyDescent="0.2">
      <c r="A210" s="59"/>
      <c r="B210" s="91"/>
      <c r="C210" s="92" t="s">
        <v>329</v>
      </c>
      <c r="D210" s="92"/>
      <c r="E210" s="92"/>
      <c r="F210" s="92"/>
      <c r="G210" s="92"/>
      <c r="H210" s="92"/>
      <c r="I210" s="67"/>
      <c r="J210" s="59"/>
      <c r="K210" s="65"/>
      <c r="L210" s="67">
        <f>L163</f>
        <v>0</v>
      </c>
    </row>
    <row r="211" spans="1:12" ht="14.25" x14ac:dyDescent="0.2">
      <c r="A211" s="59"/>
      <c r="B211" s="91"/>
      <c r="C211" s="95" t="s">
        <v>308</v>
      </c>
      <c r="D211" s="92"/>
      <c r="E211" s="92"/>
      <c r="F211" s="92"/>
      <c r="G211" s="92"/>
      <c r="H211" s="92"/>
      <c r="I211" s="67"/>
      <c r="J211" s="59"/>
      <c r="K211" s="65"/>
      <c r="L211" s="67"/>
    </row>
    <row r="212" spans="1:12" ht="14.25" hidden="1" x14ac:dyDescent="0.2">
      <c r="A212" s="59"/>
      <c r="B212" s="91"/>
      <c r="C212" s="92" t="s">
        <v>309</v>
      </c>
      <c r="D212" s="92"/>
      <c r="E212" s="92"/>
      <c r="F212" s="92"/>
      <c r="G212" s="92"/>
      <c r="H212" s="92"/>
      <c r="I212" s="67"/>
      <c r="J212" s="59"/>
      <c r="K212" s="65"/>
      <c r="L212" s="67">
        <f>SUM(AX52:AX185)</f>
        <v>0</v>
      </c>
    </row>
    <row r="213" spans="1:12" ht="14.25" hidden="1" x14ac:dyDescent="0.2">
      <c r="A213" s="59"/>
      <c r="B213" s="91"/>
      <c r="C213" s="92" t="s">
        <v>310</v>
      </c>
      <c r="D213" s="92"/>
      <c r="E213" s="92"/>
      <c r="F213" s="92"/>
      <c r="G213" s="92"/>
      <c r="H213" s="92"/>
      <c r="I213" s="67"/>
      <c r="J213" s="59"/>
      <c r="K213" s="65"/>
      <c r="L213" s="67">
        <f>SUM(AY52:AY185)</f>
        <v>0</v>
      </c>
    </row>
    <row r="214" spans="1:12" ht="14.25" x14ac:dyDescent="0.2">
      <c r="A214" s="59"/>
      <c r="B214" s="91"/>
      <c r="C214" s="92" t="s">
        <v>311</v>
      </c>
      <c r="D214" s="92"/>
      <c r="E214" s="92"/>
      <c r="F214" s="98"/>
      <c r="G214" s="71">
        <f>Source!F85</f>
        <v>2019.6</v>
      </c>
      <c r="H214" s="59"/>
      <c r="I214" s="59"/>
      <c r="J214" s="59"/>
      <c r="K214" s="59"/>
      <c r="L214" s="59"/>
    </row>
    <row r="215" spans="1:12" ht="14.25" x14ac:dyDescent="0.2">
      <c r="A215" s="59"/>
      <c r="B215" s="91"/>
      <c r="C215" s="92" t="s">
        <v>312</v>
      </c>
      <c r="D215" s="92"/>
      <c r="E215" s="92"/>
      <c r="F215" s="98"/>
      <c r="G215" s="71">
        <f>Source!F86</f>
        <v>230.01</v>
      </c>
      <c r="H215" s="59"/>
      <c r="I215" s="59"/>
      <c r="J215" s="59"/>
      <c r="K215" s="59"/>
      <c r="L215" s="59"/>
    </row>
    <row r="219" spans="1:12" ht="14.25" customHeight="1" x14ac:dyDescent="0.2">
      <c r="A219" s="109"/>
      <c r="B219" s="110" t="s">
        <v>330</v>
      </c>
      <c r="C219" s="112" t="str">
        <f>IF(Source!AC12&lt;&gt;"", Source!AC12," ")</f>
        <v>инженер-сметчик 1 категории</v>
      </c>
      <c r="D219" s="38"/>
      <c r="E219" s="38"/>
      <c r="F219" s="38"/>
      <c r="G219" s="38"/>
      <c r="H219" s="111" t="str">
        <f>IF(Source!AB12&lt;&gt;"", Source!AB12," ")</f>
        <v>Заикина А.А.</v>
      </c>
      <c r="I219" s="26"/>
      <c r="J219" s="26"/>
      <c r="K219" s="54"/>
      <c r="L219" s="54"/>
    </row>
    <row r="220" spans="1:12" ht="14.25" customHeight="1" x14ac:dyDescent="0.2">
      <c r="A220" s="109"/>
      <c r="B220" s="113"/>
      <c r="C220" s="114" t="s">
        <v>331</v>
      </c>
      <c r="D220" s="114"/>
      <c r="E220" s="114"/>
      <c r="F220" s="114"/>
      <c r="G220" s="114"/>
      <c r="H220" s="26"/>
      <c r="I220" s="26"/>
      <c r="J220" s="26"/>
      <c r="K220" s="54"/>
      <c r="L220" s="54"/>
    </row>
    <row r="221" spans="1:12" ht="14.25" customHeight="1" x14ac:dyDescent="0.2">
      <c r="A221" s="109"/>
      <c r="B221" s="113"/>
      <c r="C221" s="21"/>
      <c r="D221" s="21"/>
      <c r="E221" s="21"/>
      <c r="F221" s="21"/>
      <c r="G221" s="21"/>
      <c r="H221" s="26"/>
      <c r="I221" s="26"/>
      <c r="J221" s="26"/>
      <c r="K221" s="54"/>
      <c r="L221" s="54"/>
    </row>
    <row r="222" spans="1:12" ht="14.25" customHeight="1" x14ac:dyDescent="0.2">
      <c r="A222" s="109"/>
      <c r="B222" s="110" t="s">
        <v>332</v>
      </c>
      <c r="C222" s="112" t="str">
        <f>IF(Source!AE12&lt;&gt;"", Source!AE12," ")</f>
        <v>начальник сметного отдела</v>
      </c>
      <c r="D222" s="38"/>
      <c r="E222" s="38"/>
      <c r="F222" s="38"/>
      <c r="G222" s="38"/>
      <c r="H222" s="111" t="str">
        <f>IF(Source!AD12&lt;&gt;"", Source!AD12," ")</f>
        <v>Костянецкая А.В.</v>
      </c>
      <c r="I222" s="26"/>
      <c r="J222" s="26"/>
      <c r="K222" s="54"/>
      <c r="L222" s="54"/>
    </row>
    <row r="223" spans="1:12" ht="14.25" customHeight="1" x14ac:dyDescent="0.2">
      <c r="A223" s="21"/>
      <c r="B223" s="21"/>
      <c r="C223" s="114" t="s">
        <v>331</v>
      </c>
      <c r="D223" s="114"/>
      <c r="E223" s="114"/>
      <c r="F223" s="114"/>
      <c r="G223" s="114"/>
      <c r="H223" s="26"/>
      <c r="I223" s="26"/>
      <c r="J223" s="26"/>
      <c r="K223" s="54"/>
      <c r="L223" s="54"/>
    </row>
  </sheetData>
  <mergeCells count="170">
    <mergeCell ref="C212:H212"/>
    <mergeCell ref="C213:H213"/>
    <mergeCell ref="C214:F214"/>
    <mergeCell ref="C215:F215"/>
    <mergeCell ref="C220:G220"/>
    <mergeCell ref="C223:G223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1:H181"/>
    <mergeCell ref="C182:H182"/>
    <mergeCell ref="C183:H183"/>
    <mergeCell ref="C184:H184"/>
    <mergeCell ref="C185:H185"/>
    <mergeCell ref="C187:H187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5:H155"/>
    <mergeCell ref="C156:H156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36:H136"/>
    <mergeCell ref="C138:H138"/>
    <mergeCell ref="C139:H139"/>
    <mergeCell ref="C140:H140"/>
    <mergeCell ref="C141:H141"/>
    <mergeCell ref="C142:H142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09:H109"/>
    <mergeCell ref="C110:H110"/>
    <mergeCell ref="C111:H111"/>
    <mergeCell ref="C112:F112"/>
    <mergeCell ref="C113:F113"/>
    <mergeCell ref="C116:H116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A53:L53"/>
    <mergeCell ref="C56:L56"/>
    <mergeCell ref="C81:H81"/>
    <mergeCell ref="I81:J81"/>
    <mergeCell ref="K81:L81"/>
    <mergeCell ref="C83:H83"/>
    <mergeCell ref="I83:J83"/>
    <mergeCell ref="K83:L83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56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150</v>
      </c>
      <c r="C12" s="1">
        <v>1</v>
      </c>
      <c r="D12" s="1">
        <f>ROW(A93)</f>
        <v>93</v>
      </c>
      <c r="E12" s="1">
        <v>0</v>
      </c>
      <c r="F12" s="1" t="s">
        <v>5</v>
      </c>
      <c r="G12" s="1" t="s">
        <v>333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B93</f>
        <v>150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ОСР-02-01</v>
      </c>
      <c r="G18" s="2" t="str">
        <f t="shared" si="0"/>
        <v xml:space="preserve">Блочно-модульное здание ОПУ, совмещенное с ЗРУ 10 кВ. ПС 110 кВ Ермолино											</v>
      </c>
      <c r="H18" s="2"/>
      <c r="I18" s="2"/>
      <c r="J18" s="2"/>
      <c r="K18" s="2"/>
      <c r="L18" s="2"/>
      <c r="M18" s="2"/>
      <c r="N18" s="2"/>
      <c r="O18" s="2">
        <f t="shared" ref="O18:AT18" si="1">O93</f>
        <v>171530446.50999999</v>
      </c>
      <c r="P18" s="2">
        <f t="shared" si="1"/>
        <v>169365331.69999999</v>
      </c>
      <c r="Q18" s="2">
        <f t="shared" si="1"/>
        <v>414234.53</v>
      </c>
      <c r="R18" s="2">
        <f t="shared" si="1"/>
        <v>241007.12</v>
      </c>
      <c r="S18" s="2">
        <f t="shared" si="1"/>
        <v>1509873.16</v>
      </c>
      <c r="T18" s="2">
        <f t="shared" si="1"/>
        <v>0</v>
      </c>
      <c r="U18" s="2">
        <f t="shared" si="1"/>
        <v>2019.6</v>
      </c>
      <c r="V18" s="2">
        <f t="shared" si="1"/>
        <v>230.01</v>
      </c>
      <c r="W18" s="2">
        <f t="shared" si="1"/>
        <v>0</v>
      </c>
      <c r="X18" s="2">
        <f t="shared" si="1"/>
        <v>1610809.86</v>
      </c>
      <c r="Y18" s="2">
        <f t="shared" si="1"/>
        <v>857931.34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169200000</v>
      </c>
      <c r="AQ18" s="2">
        <f t="shared" si="1"/>
        <v>0</v>
      </c>
      <c r="AR18" s="2">
        <f t="shared" si="1"/>
        <v>173999187.71000001</v>
      </c>
      <c r="AS18" s="2">
        <f t="shared" si="1"/>
        <v>0</v>
      </c>
      <c r="AT18" s="2">
        <f t="shared" si="1"/>
        <v>4799187.71</v>
      </c>
      <c r="AU18" s="2">
        <f t="shared" ref="AU18:BZ18" si="2">AU93</f>
        <v>0</v>
      </c>
      <c r="AV18" s="2">
        <f t="shared" si="2"/>
        <v>169365331.69999999</v>
      </c>
      <c r="AW18" s="2">
        <f t="shared" si="2"/>
        <v>165331.70000000001</v>
      </c>
      <c r="AX18" s="2">
        <f t="shared" si="2"/>
        <v>0</v>
      </c>
      <c r="AY18" s="2">
        <f t="shared" si="2"/>
        <v>165331.70000000001</v>
      </c>
      <c r="AZ18" s="2">
        <f t="shared" si="2"/>
        <v>169200000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ROW(A63)</f>
        <v>63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18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ЛСР-02-01-02</v>
      </c>
      <c r="G22" s="2" t="str">
        <f t="shared" si="7"/>
        <v>Архитектурно-строительные решения</v>
      </c>
      <c r="H22" s="2"/>
      <c r="I22" s="2"/>
      <c r="J22" s="2"/>
      <c r="K22" s="2"/>
      <c r="L22" s="2"/>
      <c r="M22" s="2"/>
      <c r="N22" s="2"/>
      <c r="O22" s="2">
        <f t="shared" ref="O22:AT22" si="8">O63</f>
        <v>171530446.50999999</v>
      </c>
      <c r="P22" s="2">
        <f t="shared" si="8"/>
        <v>169365331.69999999</v>
      </c>
      <c r="Q22" s="2">
        <f t="shared" si="8"/>
        <v>414234.53</v>
      </c>
      <c r="R22" s="2">
        <f t="shared" si="8"/>
        <v>241007.12</v>
      </c>
      <c r="S22" s="2">
        <f t="shared" si="8"/>
        <v>1509873.16</v>
      </c>
      <c r="T22" s="2">
        <f t="shared" si="8"/>
        <v>0</v>
      </c>
      <c r="U22" s="2">
        <f t="shared" si="8"/>
        <v>2019.6</v>
      </c>
      <c r="V22" s="2">
        <f t="shared" si="8"/>
        <v>230.01</v>
      </c>
      <c r="W22" s="2">
        <f t="shared" si="8"/>
        <v>0</v>
      </c>
      <c r="X22" s="2">
        <f t="shared" si="8"/>
        <v>1610809.86</v>
      </c>
      <c r="Y22" s="2">
        <f t="shared" si="8"/>
        <v>857931.34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169200000</v>
      </c>
      <c r="AQ22" s="2">
        <f t="shared" si="8"/>
        <v>0</v>
      </c>
      <c r="AR22" s="2">
        <f t="shared" si="8"/>
        <v>173999187.71000001</v>
      </c>
      <c r="AS22" s="2">
        <f t="shared" si="8"/>
        <v>0</v>
      </c>
      <c r="AT22" s="2">
        <f t="shared" si="8"/>
        <v>4799187.71</v>
      </c>
      <c r="AU22" s="2">
        <f t="shared" ref="AU22:BZ22" si="9">AU63</f>
        <v>0</v>
      </c>
      <c r="AV22" s="2">
        <f t="shared" si="9"/>
        <v>169365331.69999999</v>
      </c>
      <c r="AW22" s="2">
        <f t="shared" si="9"/>
        <v>165331.70000000001</v>
      </c>
      <c r="AX22" s="2">
        <f t="shared" si="9"/>
        <v>0</v>
      </c>
      <c r="AY22" s="2">
        <f t="shared" si="9"/>
        <v>165331.70000000001</v>
      </c>
      <c r="AZ22" s="2">
        <f t="shared" si="9"/>
        <v>169200000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1</v>
      </c>
      <c r="G26" s="2" t="str">
        <f t="shared" si="14"/>
        <v>Здание ОПУ с ЗРУ 10кВ</v>
      </c>
      <c r="H26" s="2"/>
      <c r="I26" s="2"/>
      <c r="J26" s="2"/>
      <c r="K26" s="2"/>
      <c r="L26" s="2"/>
      <c r="M26" s="2"/>
      <c r="N26" s="2"/>
      <c r="O26" s="2">
        <f t="shared" ref="O26:AT26" si="15">O33</f>
        <v>171530446.50999999</v>
      </c>
      <c r="P26" s="2">
        <f t="shared" si="15"/>
        <v>169365331.69999999</v>
      </c>
      <c r="Q26" s="2">
        <f t="shared" si="15"/>
        <v>414234.53</v>
      </c>
      <c r="R26" s="2">
        <f t="shared" si="15"/>
        <v>241007.12</v>
      </c>
      <c r="S26" s="2">
        <f t="shared" si="15"/>
        <v>1509873.16</v>
      </c>
      <c r="T26" s="2">
        <f t="shared" si="15"/>
        <v>0</v>
      </c>
      <c r="U26" s="2">
        <f t="shared" si="15"/>
        <v>2019.6</v>
      </c>
      <c r="V26" s="2">
        <f t="shared" si="15"/>
        <v>230.01</v>
      </c>
      <c r="W26" s="2">
        <f t="shared" si="15"/>
        <v>0</v>
      </c>
      <c r="X26" s="2">
        <f t="shared" si="15"/>
        <v>1610809.86</v>
      </c>
      <c r="Y26" s="2">
        <f t="shared" si="15"/>
        <v>857931.34</v>
      </c>
      <c r="Z26" s="2">
        <f t="shared" si="15"/>
        <v>0</v>
      </c>
      <c r="AA26" s="2">
        <f t="shared" si="15"/>
        <v>0</v>
      </c>
      <c r="AB26" s="2">
        <f t="shared" si="15"/>
        <v>171530446.50999999</v>
      </c>
      <c r="AC26" s="2">
        <f t="shared" si="15"/>
        <v>169365331.69999999</v>
      </c>
      <c r="AD26" s="2">
        <f t="shared" si="15"/>
        <v>414234.53</v>
      </c>
      <c r="AE26" s="2">
        <f t="shared" si="15"/>
        <v>241007.12</v>
      </c>
      <c r="AF26" s="2">
        <f t="shared" si="15"/>
        <v>1509873.16</v>
      </c>
      <c r="AG26" s="2">
        <f t="shared" si="15"/>
        <v>0</v>
      </c>
      <c r="AH26" s="2">
        <f t="shared" si="15"/>
        <v>2019.6</v>
      </c>
      <c r="AI26" s="2">
        <f t="shared" si="15"/>
        <v>230.01</v>
      </c>
      <c r="AJ26" s="2">
        <f t="shared" si="15"/>
        <v>0</v>
      </c>
      <c r="AK26" s="2">
        <f t="shared" si="15"/>
        <v>1610809.86</v>
      </c>
      <c r="AL26" s="2">
        <f t="shared" si="15"/>
        <v>857931.34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169200000</v>
      </c>
      <c r="AQ26" s="2">
        <f t="shared" si="15"/>
        <v>0</v>
      </c>
      <c r="AR26" s="2">
        <f t="shared" si="15"/>
        <v>173999187.71000001</v>
      </c>
      <c r="AS26" s="2">
        <f t="shared" si="15"/>
        <v>0</v>
      </c>
      <c r="AT26" s="2">
        <f t="shared" si="15"/>
        <v>4799187.71</v>
      </c>
      <c r="AU26" s="2">
        <f t="shared" ref="AU26:BZ26" si="16">AU33</f>
        <v>0</v>
      </c>
      <c r="AV26" s="2">
        <f t="shared" si="16"/>
        <v>169365331.69999999</v>
      </c>
      <c r="AW26" s="2">
        <f t="shared" si="16"/>
        <v>165331.70000000001</v>
      </c>
      <c r="AX26" s="2">
        <f t="shared" si="16"/>
        <v>0</v>
      </c>
      <c r="AY26" s="2">
        <f t="shared" si="16"/>
        <v>165331.70000000001</v>
      </c>
      <c r="AZ26" s="2">
        <f t="shared" si="16"/>
        <v>169200000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169200000</v>
      </c>
      <c r="BZ26" s="2">
        <f t="shared" si="16"/>
        <v>0</v>
      </c>
      <c r="CA26" s="2">
        <f t="shared" ref="CA26:DF26" si="17">CA33</f>
        <v>173999187.71000001</v>
      </c>
      <c r="CB26" s="2">
        <f t="shared" si="17"/>
        <v>0</v>
      </c>
      <c r="CC26" s="2">
        <f t="shared" si="17"/>
        <v>4799187.71</v>
      </c>
      <c r="CD26" s="2">
        <f t="shared" si="17"/>
        <v>0</v>
      </c>
      <c r="CE26" s="2">
        <f t="shared" si="17"/>
        <v>169365331.69999999</v>
      </c>
      <c r="CF26" s="2">
        <f t="shared" si="17"/>
        <v>165331.69999998808</v>
      </c>
      <c r="CG26" s="2">
        <f t="shared" si="17"/>
        <v>0</v>
      </c>
      <c r="CH26" s="2">
        <f t="shared" si="17"/>
        <v>165331.69999998808</v>
      </c>
      <c r="CI26" s="2">
        <f t="shared" si="17"/>
        <v>169200000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22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20</v>
      </c>
      <c r="F29" t="s">
        <v>23</v>
      </c>
      <c r="G29" t="s">
        <v>24</v>
      </c>
      <c r="H29" t="s">
        <v>25</v>
      </c>
      <c r="I29">
        <v>22</v>
      </c>
      <c r="J29">
        <v>0</v>
      </c>
      <c r="K29">
        <v>22</v>
      </c>
      <c r="O29">
        <f>ROUND(CP29,2)</f>
        <v>2300249.0499999998</v>
      </c>
      <c r="P29">
        <f>SUMIF(SmtRes!AQ1:'SmtRes'!AQ14,"=1",SmtRes!DF1:'SmtRes'!DF14)</f>
        <v>135134.24</v>
      </c>
      <c r="Q29">
        <f>SUMIF(SmtRes!AQ1:'SmtRes'!AQ14,"=1",SmtRes!DG1:'SmtRes'!DG14)</f>
        <v>414234.52999999997</v>
      </c>
      <c r="R29">
        <f>SUMIF(SmtRes!AQ1:'SmtRes'!AQ14,"=1",SmtRes!DH1:'SmtRes'!DH14)</f>
        <v>241007.12</v>
      </c>
      <c r="S29">
        <f>SUMIF(SmtRes!AQ1:'SmtRes'!AQ14,"=1",SmtRes!DI1:'SmtRes'!DI14)</f>
        <v>1509873.16</v>
      </c>
      <c r="T29">
        <f>ROUND(CU29*I29,2)</f>
        <v>0</v>
      </c>
      <c r="U29">
        <f>SUMIF(SmtRes!AQ1:'SmtRes'!AQ14,"=1",SmtRes!CV1:'SmtRes'!CV14)</f>
        <v>2019.6</v>
      </c>
      <c r="V29">
        <f>SUMIF(SmtRes!AQ1:'SmtRes'!AQ14,"=1",SmtRes!CW1:'SmtRes'!CW14)</f>
        <v>230.01</v>
      </c>
      <c r="W29">
        <f>ROUND(CX29*I29,2)</f>
        <v>0</v>
      </c>
      <c r="X29">
        <f t="shared" ref="X29:Y31" si="21">ROUND(CY29,2)</f>
        <v>1610809.86</v>
      </c>
      <c r="Y29">
        <f t="shared" si="21"/>
        <v>857931.34</v>
      </c>
      <c r="AA29">
        <v>48157040</v>
      </c>
      <c r="AB29">
        <f>ROUND((AC29+AD29+AF29),6)</f>
        <v>91196.601150000002</v>
      </c>
      <c r="AC29">
        <f>ROUND((SUM(SmtRes!BQ1:'SmtRes'!BQ14)),6)</f>
        <v>5588.7262000000001</v>
      </c>
      <c r="AD29">
        <f>ROUND((((SUM(SmtRes!BR1:'SmtRes'!BR14))-(SUM(SmtRes!BS1:'SmtRes'!BS14)))+AE29),6)</f>
        <v>16977.276949999999</v>
      </c>
      <c r="AE29">
        <f>ROUND((SUM(SmtRes!BS1:'SmtRes'!BS14)),6)</f>
        <v>10954.868850000001</v>
      </c>
      <c r="AF29">
        <f>ROUND((SUM(SmtRes!BT1:'SmtRes'!BT14)),6)</f>
        <v>68630.597999999998</v>
      </c>
      <c r="AG29">
        <f>ROUND((AP29),6)</f>
        <v>0</v>
      </c>
      <c r="AH29">
        <f>(SUM(SmtRes!BU1:'SmtRes'!BU14))</f>
        <v>91.8</v>
      </c>
      <c r="AI29">
        <f>(SUM(SmtRes!BV1:'SmtRes'!BV14))</f>
        <v>10.454999999999998</v>
      </c>
      <c r="AJ29">
        <f>(AS29)</f>
        <v>0</v>
      </c>
      <c r="AK29">
        <v>120178.20000000001</v>
      </c>
      <c r="AL29">
        <v>6574.9719999999998</v>
      </c>
      <c r="AM29">
        <v>19973.266999999996</v>
      </c>
      <c r="AN29">
        <v>12888.081</v>
      </c>
      <c r="AO29">
        <v>80741.88</v>
      </c>
      <c r="AP29">
        <v>0</v>
      </c>
      <c r="AQ29">
        <v>108</v>
      </c>
      <c r="AR29">
        <v>12.299999999999999</v>
      </c>
      <c r="AS29">
        <v>0</v>
      </c>
      <c r="AT29">
        <v>92</v>
      </c>
      <c r="AU29">
        <v>49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26</v>
      </c>
      <c r="BM29">
        <v>137001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224</v>
      </c>
      <c r="CO29">
        <v>0</v>
      </c>
      <c r="CP29">
        <f>(P29+Q29+S29+R29)</f>
        <v>2300249.0499999998</v>
      </c>
      <c r="CQ29">
        <f>SUMIF(SmtRes!AQ1:'SmtRes'!AQ14,"=1",SmtRes!AA1:'SmtRes'!AA14)</f>
        <v>2504.5299999999997</v>
      </c>
      <c r="CR29">
        <f>SUMIF(SmtRes!AQ1:'SmtRes'!AQ14,"=1",SmtRes!AB1:'SmtRes'!AB14)</f>
        <v>5315.0300000000007</v>
      </c>
      <c r="CS29">
        <f>SUMIF(SmtRes!AQ1:'SmtRes'!AQ14,"=1",SmtRes!AC1:'SmtRes'!AC14)</f>
        <v>3072.21</v>
      </c>
      <c r="CT29">
        <f>SUMIF(SmtRes!AQ1:'SmtRes'!AQ14,"=1",SmtRes!AD1:'SmtRes'!AD14)</f>
        <v>747.61</v>
      </c>
      <c r="CU29">
        <f>AG29</f>
        <v>0</v>
      </c>
      <c r="CV29">
        <f>SUMIF(SmtRes!AQ1:'SmtRes'!AQ14,"=1",SmtRes!BU1:'SmtRes'!BU14)</f>
        <v>91.8</v>
      </c>
      <c r="CW29">
        <f>SUMIF(SmtRes!AQ1:'SmtRes'!AQ14,"=1",SmtRes!BV1:'SmtRes'!BV14)</f>
        <v>10.454999999999998</v>
      </c>
      <c r="CX29">
        <f>AJ29</f>
        <v>0</v>
      </c>
      <c r="CY29">
        <f>(((S29+R29)*AT29)/100)</f>
        <v>1610809.8576</v>
      </c>
      <c r="CZ29">
        <f>(((S29+R29)*AU29)/100)</f>
        <v>857931.33719999983</v>
      </c>
      <c r="DB29">
        <v>1</v>
      </c>
      <c r="DC29" t="s">
        <v>3</v>
      </c>
      <c r="DD29" t="s">
        <v>27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45799522</v>
      </c>
      <c r="EF29">
        <v>3</v>
      </c>
      <c r="EG29" t="s">
        <v>28</v>
      </c>
      <c r="EH29">
        <v>79</v>
      </c>
      <c r="EI29" t="s">
        <v>29</v>
      </c>
      <c r="EJ29">
        <v>2</v>
      </c>
      <c r="EK29">
        <v>137001</v>
      </c>
      <c r="EL29" t="s">
        <v>29</v>
      </c>
      <c r="EM29" t="s">
        <v>30</v>
      </c>
      <c r="EO29" t="s">
        <v>31</v>
      </c>
      <c r="EQ29">
        <v>131584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108</v>
      </c>
      <c r="EX29">
        <v>12.3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49</v>
      </c>
      <c r="GA29" t="s">
        <v>3</v>
      </c>
      <c r="GD29">
        <v>1</v>
      </c>
      <c r="GF29">
        <v>-1076874625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4768990.25</v>
      </c>
      <c r="GN29">
        <f>IF(OR(BI29=0,BI29=1),GM29-GX29,0)</f>
        <v>0</v>
      </c>
      <c r="GO29">
        <f>IF(BI29=2,GM29-GX29,0)</f>
        <v>4768990.25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29</v>
      </c>
      <c r="HQ29" t="s">
        <v>29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14</v>
      </c>
      <c r="E30" t="s">
        <v>34</v>
      </c>
      <c r="F30" t="s">
        <v>35</v>
      </c>
      <c r="G30" t="s">
        <v>36</v>
      </c>
      <c r="H30" t="s">
        <v>37</v>
      </c>
      <c r="I30">
        <f>J30</f>
        <v>2</v>
      </c>
      <c r="J30">
        <v>2</v>
      </c>
      <c r="K30">
        <v>2</v>
      </c>
      <c r="O30">
        <f>ROUND(P30,2)</f>
        <v>30197.46</v>
      </c>
      <c r="P30">
        <f>ROUND(ROUND((ROUND(SUMIF(SmtRes!AQ1:'SmtRes'!AQ14,"=1",SmtRes!CU1:'SmtRes'!CU14),2)*ROUND(0.85,7)),2)*I30/100,2)</f>
        <v>30197.46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ROUND(CV30*I30,7)</f>
        <v>0</v>
      </c>
      <c r="V30">
        <f>ROUND(CW30*I30,7)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48157040</v>
      </c>
      <c r="AB30">
        <f>ROUND((AC30+AD30+AF30),6)</f>
        <v>0</v>
      </c>
      <c r="AC30">
        <f>ROUND(((ES30*ROUND(0.85,7))),6)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92</v>
      </c>
      <c r="AU30">
        <v>49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2</v>
      </c>
      <c r="BJ30" t="s">
        <v>3</v>
      </c>
      <c r="BM30">
        <v>137001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0</f>
        <v>0</v>
      </c>
      <c r="CQ30">
        <f>0</f>
        <v>0</v>
      </c>
      <c r="CR30">
        <f>0</f>
        <v>0</v>
      </c>
      <c r="CS30">
        <f>0</f>
        <v>0</v>
      </c>
      <c r="CT30">
        <f>0</f>
        <v>0</v>
      </c>
      <c r="CU30">
        <f>0</f>
        <v>0</v>
      </c>
      <c r="CV30">
        <f>0</f>
        <v>0</v>
      </c>
      <c r="CW30">
        <f>0</f>
        <v>0</v>
      </c>
      <c r="CX30">
        <f>0</f>
        <v>0</v>
      </c>
      <c r="CY30">
        <f>0</f>
        <v>0</v>
      </c>
      <c r="CZ30">
        <f>0</f>
        <v>0</v>
      </c>
      <c r="DC30" t="s">
        <v>3</v>
      </c>
      <c r="DD30" t="s">
        <v>27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37</v>
      </c>
      <c r="DW30" t="s">
        <v>37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45799522</v>
      </c>
      <c r="EF30">
        <v>3</v>
      </c>
      <c r="EG30" t="s">
        <v>28</v>
      </c>
      <c r="EH30">
        <v>79</v>
      </c>
      <c r="EI30" t="s">
        <v>29</v>
      </c>
      <c r="EJ30">
        <v>2</v>
      </c>
      <c r="EK30">
        <v>137001</v>
      </c>
      <c r="EL30" t="s">
        <v>29</v>
      </c>
      <c r="EM30" t="s">
        <v>30</v>
      </c>
      <c r="EO30" t="s">
        <v>3</v>
      </c>
      <c r="EQ30">
        <v>512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92</v>
      </c>
      <c r="FY30">
        <v>49</v>
      </c>
      <c r="GA30" t="s">
        <v>3</v>
      </c>
      <c r="GD30">
        <v>1</v>
      </c>
      <c r="GF30">
        <v>274903907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30197.46</v>
      </c>
      <c r="GN30">
        <f>IF(OR(BI30=0,BI30=1),GM30-GX30,0)</f>
        <v>0</v>
      </c>
      <c r="GO30">
        <f>IF(BI30=2,GM30-GX30,0)</f>
        <v>30197.46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0</f>
        <v>0</v>
      </c>
      <c r="HE30" t="s">
        <v>3</v>
      </c>
      <c r="HF30" t="s">
        <v>3</v>
      </c>
      <c r="HM30" t="s">
        <v>3</v>
      </c>
      <c r="HN30" t="s">
        <v>32</v>
      </c>
      <c r="HO30" t="s">
        <v>33</v>
      </c>
      <c r="HP30" t="s">
        <v>29</v>
      </c>
      <c r="HQ30" t="s">
        <v>29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38</v>
      </c>
      <c r="F31" t="s">
        <v>39</v>
      </c>
      <c r="G31" t="s">
        <v>40</v>
      </c>
      <c r="H31" t="s">
        <v>25</v>
      </c>
      <c r="I31">
        <f>ROUND(1,7)</f>
        <v>1</v>
      </c>
      <c r="J31">
        <v>0</v>
      </c>
      <c r="K31">
        <f>ROUND(1,7)</f>
        <v>1</v>
      </c>
      <c r="O31">
        <f>ROUND(CP31,2)</f>
        <v>169200000</v>
      </c>
      <c r="P31">
        <f>ROUND(CQ31*I31,2)</f>
        <v>169200000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48157040</v>
      </c>
      <c r="AB31">
        <f>ROUND((AC31+AD31+AF31),6)</f>
        <v>169200000</v>
      </c>
      <c r="AC31">
        <f>ROUND((ES31),6)</f>
        <v>169200000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169200000</v>
      </c>
      <c r="AL31">
        <v>169200000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3</v>
      </c>
      <c r="BJ31" t="s">
        <v>39</v>
      </c>
      <c r="BM31">
        <v>100</v>
      </c>
      <c r="BN31">
        <v>0</v>
      </c>
      <c r="BO31" t="s">
        <v>3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169200000</v>
      </c>
      <c r="CQ31">
        <f>ROUND(AL31*BC31,2)</f>
        <v>169200000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45799867</v>
      </c>
      <c r="EF31">
        <v>5</v>
      </c>
      <c r="EG31" t="s">
        <v>41</v>
      </c>
      <c r="EH31">
        <v>0</v>
      </c>
      <c r="EI31" t="s">
        <v>3</v>
      </c>
      <c r="EJ31">
        <v>3</v>
      </c>
      <c r="EK31">
        <v>100</v>
      </c>
      <c r="EL31" t="s">
        <v>42</v>
      </c>
      <c r="EM31" t="s">
        <v>43</v>
      </c>
      <c r="EO31" t="s">
        <v>3</v>
      </c>
      <c r="EQ31">
        <v>131072</v>
      </c>
      <c r="ER31">
        <v>169200000</v>
      </c>
      <c r="ES31">
        <v>169200000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P31</f>
        <v>169200000</v>
      </c>
      <c r="FS31">
        <v>0</v>
      </c>
      <c r="FX31">
        <v>0</v>
      </c>
      <c r="FY31">
        <v>0</v>
      </c>
      <c r="GA31" t="s">
        <v>44</v>
      </c>
      <c r="GD31">
        <v>1</v>
      </c>
      <c r="GF31">
        <v>-864670705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169200000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4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1</v>
      </c>
      <c r="G33" s="2" t="str">
        <f>IF(G24&lt;&gt;"",G24,"")</f>
        <v>Здание ОПУ с ЗРУ 10кВ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171530446.50999999</v>
      </c>
      <c r="P33" s="2">
        <f t="shared" si="22"/>
        <v>169365331.69999999</v>
      </c>
      <c r="Q33" s="2">
        <f t="shared" si="22"/>
        <v>414234.53</v>
      </c>
      <c r="R33" s="2">
        <f t="shared" si="22"/>
        <v>241007.12</v>
      </c>
      <c r="S33" s="2">
        <f t="shared" si="22"/>
        <v>1509873.16</v>
      </c>
      <c r="T33" s="2">
        <f t="shared" si="22"/>
        <v>0</v>
      </c>
      <c r="U33" s="2">
        <f>AH33</f>
        <v>2019.6</v>
      </c>
      <c r="V33" s="2">
        <f>AI33</f>
        <v>230.01</v>
      </c>
      <c r="W33" s="2">
        <f>ROUND(AJ33,2)</f>
        <v>0</v>
      </c>
      <c r="X33" s="2">
        <f>ROUND(AK33,2)</f>
        <v>1610809.86</v>
      </c>
      <c r="Y33" s="2">
        <f>ROUND(AL33,2)</f>
        <v>857931.34</v>
      </c>
      <c r="Z33" s="2"/>
      <c r="AA33" s="2"/>
      <c r="AB33" s="2">
        <f>ROUND(SUMIF(AA28:AA31,"=48157040",O28:O31),2)</f>
        <v>171530446.50999999</v>
      </c>
      <c r="AC33" s="2">
        <f>ROUND(SUMIF(AA28:AA31,"=48157040",P28:P31),2)</f>
        <v>169365331.69999999</v>
      </c>
      <c r="AD33" s="2">
        <f>ROUND(SUMIF(AA28:AA31,"=48157040",Q28:Q31),2)</f>
        <v>414234.53</v>
      </c>
      <c r="AE33" s="2">
        <f>ROUND(SUMIF(AA28:AA31,"=48157040",R28:R31),2)</f>
        <v>241007.12</v>
      </c>
      <c r="AF33" s="2">
        <f>ROUND(SUMIF(AA28:AA31,"=48157040",S28:S31),2)</f>
        <v>1509873.16</v>
      </c>
      <c r="AG33" s="2">
        <f>ROUND(SUMIF(AA28:AA31,"=48157040",T28:T31),2)</f>
        <v>0</v>
      </c>
      <c r="AH33" s="2">
        <f>SUMIF(AA28:AA31,"=48157040",U28:U31)</f>
        <v>2019.6</v>
      </c>
      <c r="AI33" s="2">
        <f>SUMIF(AA28:AA31,"=48157040",V28:V31)</f>
        <v>230.01</v>
      </c>
      <c r="AJ33" s="2">
        <f>ROUND(SUMIF(AA28:AA31,"=48157040",W28:W31),2)</f>
        <v>0</v>
      </c>
      <c r="AK33" s="2">
        <f>ROUND(SUMIF(AA28:AA31,"=48157040",X28:X31),2)</f>
        <v>1610809.86</v>
      </c>
      <c r="AL33" s="2">
        <f>ROUND(SUMIF(AA28:AA31,"=48157040",Y28:Y31),2)</f>
        <v>857931.34</v>
      </c>
      <c r="AM33" s="2"/>
      <c r="AN33" s="2"/>
      <c r="AO33" s="2">
        <f t="shared" ref="AO33:BD33" si="23">ROUND(BX33,2)</f>
        <v>0</v>
      </c>
      <c r="AP33" s="2">
        <f t="shared" si="23"/>
        <v>169200000</v>
      </c>
      <c r="AQ33" s="2">
        <f t="shared" si="23"/>
        <v>0</v>
      </c>
      <c r="AR33" s="2">
        <f t="shared" si="23"/>
        <v>173999187.71000001</v>
      </c>
      <c r="AS33" s="2">
        <f t="shared" si="23"/>
        <v>0</v>
      </c>
      <c r="AT33" s="2">
        <f t="shared" si="23"/>
        <v>4799187.71</v>
      </c>
      <c r="AU33" s="2">
        <f t="shared" si="23"/>
        <v>0</v>
      </c>
      <c r="AV33" s="2">
        <f t="shared" si="23"/>
        <v>169365331.69999999</v>
      </c>
      <c r="AW33" s="2">
        <f t="shared" si="23"/>
        <v>165331.70000000001</v>
      </c>
      <c r="AX33" s="2">
        <f t="shared" si="23"/>
        <v>0</v>
      </c>
      <c r="AY33" s="2">
        <f t="shared" si="23"/>
        <v>165331.70000000001</v>
      </c>
      <c r="AZ33" s="2">
        <f t="shared" si="23"/>
        <v>169200000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ROUND(SUMIF(AA28:AA31,"=48157040",FQ28:FQ31),2)</f>
        <v>0</v>
      </c>
      <c r="BY33" s="2">
        <f>ROUND(SUMIF(AA28:AA31,"=48157040",FR28:FR31),2)</f>
        <v>169200000</v>
      </c>
      <c r="BZ33" s="2">
        <f>ROUND(SUMIF(AA28:AA31,"=48157040",GL28:GL31),2)</f>
        <v>0</v>
      </c>
      <c r="CA33" s="2">
        <f>ROUND(SUMIF(AA28:AA31,"=48157040",GM28:GM31),2)</f>
        <v>173999187.71000001</v>
      </c>
      <c r="CB33" s="2">
        <f>ROUND(SUMIF(AA28:AA31,"=48157040",GN28:GN31),2)</f>
        <v>0</v>
      </c>
      <c r="CC33" s="2">
        <f>ROUND(SUMIF(AA28:AA31,"=48157040",GO28:GO31),2)</f>
        <v>4799187.71</v>
      </c>
      <c r="CD33" s="2">
        <f>ROUND(SUMIF(AA28:AA31,"=48157040",GP28:GP31),2)</f>
        <v>0</v>
      </c>
      <c r="CE33" s="2">
        <f>AC33-BX33</f>
        <v>169365331.69999999</v>
      </c>
      <c r="CF33" s="2">
        <f>AC33-BY33</f>
        <v>165331.69999998808</v>
      </c>
      <c r="CG33" s="2">
        <f>BX33-BZ33</f>
        <v>0</v>
      </c>
      <c r="CH33" s="2">
        <f>AC33-BX33-BY33+BZ33</f>
        <v>165331.69999998808</v>
      </c>
      <c r="CI33" s="2">
        <f>BY33-BZ33</f>
        <v>169200000</v>
      </c>
      <c r="CJ33" s="2">
        <f>ROUND(SUMIF(AA28:AA31,"=48157040",GX28:GX31),2)</f>
        <v>0</v>
      </c>
      <c r="CK33" s="2">
        <f>ROUND(SUMIF(AA28:AA31,"=48157040",GY28:GY31),2)</f>
        <v>0</v>
      </c>
      <c r="CL33" s="2">
        <f>ROUND(SUMIF(AA28:AA31,"=48157040",GZ28:GZ31),2)</f>
        <v>0</v>
      </c>
      <c r="CM33" s="2">
        <f>ROUND(SUMIF(AA28:AA31,"=48157040",HD28:HD31),2)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171530446.50999999</v>
      </c>
      <c r="G35" s="4" t="s">
        <v>45</v>
      </c>
      <c r="H35" s="4" t="s">
        <v>46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2330446.5099999998</v>
      </c>
      <c r="X35" s="4">
        <v>1</v>
      </c>
      <c r="Y35" s="4">
        <v>2330446.5099999998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169365331.69999999</v>
      </c>
      <c r="G36" s="4" t="s">
        <v>47</v>
      </c>
      <c r="H36" s="4" t="s">
        <v>48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169365331.69999999</v>
      </c>
      <c r="X36" s="4">
        <v>1</v>
      </c>
      <c r="Y36" s="4">
        <v>169365331.69999999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49</v>
      </c>
      <c r="H37" s="4" t="s">
        <v>50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169365331.69999999</v>
      </c>
      <c r="G38" s="4" t="s">
        <v>51</v>
      </c>
      <c r="H38" s="4" t="s">
        <v>52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169365331.69999999</v>
      </c>
      <c r="X38" s="4">
        <v>1</v>
      </c>
      <c r="Y38" s="4">
        <v>169365331.69999999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165331.70000000001</v>
      </c>
      <c r="G39" s="4" t="s">
        <v>53</v>
      </c>
      <c r="H39" s="4" t="s">
        <v>54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165331.70000000001</v>
      </c>
      <c r="X39" s="4">
        <v>1</v>
      </c>
      <c r="Y39" s="4">
        <v>165331.70000000001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55</v>
      </c>
      <c r="H40" s="4" t="s">
        <v>56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165331.70000000001</v>
      </c>
      <c r="G41" s="4" t="s">
        <v>57</v>
      </c>
      <c r="H41" s="4" t="s">
        <v>58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165331.70000000001</v>
      </c>
      <c r="X41" s="4">
        <v>1</v>
      </c>
      <c r="Y41" s="4">
        <v>165331.70000000001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169200000</v>
      </c>
      <c r="G42" s="4" t="s">
        <v>59</v>
      </c>
      <c r="H42" s="4" t="s">
        <v>60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169200000</v>
      </c>
      <c r="X42" s="4">
        <v>1</v>
      </c>
      <c r="Y42" s="4">
        <v>169200000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61</v>
      </c>
      <c r="H43" s="4" t="s">
        <v>62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169200000</v>
      </c>
      <c r="G44" s="4" t="s">
        <v>63</v>
      </c>
      <c r="H44" s="4" t="s">
        <v>64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169200000</v>
      </c>
      <c r="X44" s="4">
        <v>1</v>
      </c>
      <c r="Y44" s="4">
        <v>169200000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414234.53</v>
      </c>
      <c r="G45" s="4" t="s">
        <v>65</v>
      </c>
      <c r="H45" s="4" t="s">
        <v>66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414234.52999999997</v>
      </c>
      <c r="X45" s="4">
        <v>1</v>
      </c>
      <c r="Y45" s="4">
        <v>414234.52999999997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67</v>
      </c>
      <c r="H46" s="4" t="s">
        <v>68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241007.12</v>
      </c>
      <c r="G47" s="4" t="s">
        <v>69</v>
      </c>
      <c r="H47" s="4" t="s">
        <v>70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241007.12</v>
      </c>
      <c r="X47" s="4">
        <v>1</v>
      </c>
      <c r="Y47" s="4">
        <v>241007.12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1509873.16</v>
      </c>
      <c r="G48" s="4" t="s">
        <v>71</v>
      </c>
      <c r="H48" s="4" t="s">
        <v>72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1509873.16</v>
      </c>
      <c r="X48" s="4">
        <v>1</v>
      </c>
      <c r="Y48" s="4">
        <v>1509873.16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73</v>
      </c>
      <c r="H49" s="4" t="s">
        <v>74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75</v>
      </c>
      <c r="H50" s="4" t="s">
        <v>76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4799187.71</v>
      </c>
      <c r="G51" s="4" t="s">
        <v>77</v>
      </c>
      <c r="H51" s="4" t="s">
        <v>78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4799187.71</v>
      </c>
      <c r="X51" s="4">
        <v>1</v>
      </c>
      <c r="Y51" s="4">
        <v>4799187.71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79</v>
      </c>
      <c r="H52" s="4" t="s">
        <v>80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81</v>
      </c>
      <c r="H53" s="4" t="s">
        <v>82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83</v>
      </c>
      <c r="H54" s="4" t="s">
        <v>84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2019.6</v>
      </c>
      <c r="G55" s="4" t="s">
        <v>85</v>
      </c>
      <c r="H55" s="4" t="s">
        <v>86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2019.6</v>
      </c>
      <c r="X55" s="4">
        <v>1</v>
      </c>
      <c r="Y55" s="4">
        <v>2019.6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230.01</v>
      </c>
      <c r="G56" s="4" t="s">
        <v>87</v>
      </c>
      <c r="H56" s="4" t="s">
        <v>88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230.01</v>
      </c>
      <c r="X56" s="4">
        <v>1</v>
      </c>
      <c r="Y56" s="4">
        <v>230.01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89</v>
      </c>
      <c r="H57" s="4" t="s">
        <v>90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91</v>
      </c>
      <c r="H58" s="4" t="s">
        <v>92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1610809.86</v>
      </c>
      <c r="G59" s="4" t="s">
        <v>93</v>
      </c>
      <c r="H59" s="4" t="s">
        <v>94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1610809.86</v>
      </c>
      <c r="X59" s="4">
        <v>1</v>
      </c>
      <c r="Y59" s="4">
        <v>1610809.86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857931.34</v>
      </c>
      <c r="G60" s="4" t="s">
        <v>95</v>
      </c>
      <c r="H60" s="4" t="s">
        <v>96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857931.34</v>
      </c>
      <c r="X60" s="4">
        <v>1</v>
      </c>
      <c r="Y60" s="4">
        <v>857931.34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173999187.71000001</v>
      </c>
      <c r="G61" s="4" t="s">
        <v>97</v>
      </c>
      <c r="H61" s="4" t="s">
        <v>98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173999187.71000001</v>
      </c>
      <c r="X61" s="4">
        <v>1</v>
      </c>
      <c r="Y61" s="4">
        <v>173999187.71000001</v>
      </c>
      <c r="Z61" s="4"/>
      <c r="AA61" s="4"/>
      <c r="AB61" s="4"/>
    </row>
    <row r="63" spans="1:206" x14ac:dyDescent="0.2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ЛСР-02-01-02</v>
      </c>
      <c r="G63" s="2" t="str">
        <f>IF(G20&lt;&gt;"",G20,"")</f>
        <v>Архитектурно-строительные решения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4">ROUND(O33+AB63,2)</f>
        <v>171530446.50999999</v>
      </c>
      <c r="P63" s="2">
        <f t="shared" si="24"/>
        <v>169365331.69999999</v>
      </c>
      <c r="Q63" s="2">
        <f t="shared" si="24"/>
        <v>414234.53</v>
      </c>
      <c r="R63" s="2">
        <f t="shared" si="24"/>
        <v>241007.12</v>
      </c>
      <c r="S63" s="2">
        <f t="shared" si="24"/>
        <v>1509873.16</v>
      </c>
      <c r="T63" s="2">
        <f t="shared" si="24"/>
        <v>0</v>
      </c>
      <c r="U63" s="2">
        <f>U33+AH63</f>
        <v>2019.6</v>
      </c>
      <c r="V63" s="2">
        <f>V33+AI63</f>
        <v>230.01</v>
      </c>
      <c r="W63" s="2">
        <f>ROUND(W33+AJ63,2)</f>
        <v>0</v>
      </c>
      <c r="X63" s="2">
        <f>ROUND(X33+AK63,2)</f>
        <v>1610809.86</v>
      </c>
      <c r="Y63" s="2">
        <f>ROUND(Y33+AL63,2)</f>
        <v>857931.34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5">ROUND(AO33+BX63,2)</f>
        <v>0</v>
      </c>
      <c r="AP63" s="2">
        <f t="shared" si="25"/>
        <v>169200000</v>
      </c>
      <c r="AQ63" s="2">
        <f t="shared" si="25"/>
        <v>0</v>
      </c>
      <c r="AR63" s="2">
        <f t="shared" si="25"/>
        <v>173999187.71000001</v>
      </c>
      <c r="AS63" s="2">
        <f t="shared" si="25"/>
        <v>0</v>
      </c>
      <c r="AT63" s="2">
        <f t="shared" si="25"/>
        <v>4799187.71</v>
      </c>
      <c r="AU63" s="2">
        <f t="shared" si="25"/>
        <v>0</v>
      </c>
      <c r="AV63" s="2">
        <f t="shared" si="25"/>
        <v>169365331.69999999</v>
      </c>
      <c r="AW63" s="2">
        <f t="shared" si="25"/>
        <v>165331.70000000001</v>
      </c>
      <c r="AX63" s="2">
        <f t="shared" si="25"/>
        <v>0</v>
      </c>
      <c r="AY63" s="2">
        <f t="shared" si="25"/>
        <v>165331.70000000001</v>
      </c>
      <c r="AZ63" s="2">
        <f t="shared" si="25"/>
        <v>169200000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171530446.50999999</v>
      </c>
      <c r="G65" s="4" t="s">
        <v>45</v>
      </c>
      <c r="H65" s="4" t="s">
        <v>46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2330446.5099999998</v>
      </c>
      <c r="X65" s="4">
        <v>1</v>
      </c>
      <c r="Y65" s="4">
        <v>2330446.5099999998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169365331.69999999</v>
      </c>
      <c r="G66" s="4" t="s">
        <v>47</v>
      </c>
      <c r="H66" s="4" t="s">
        <v>48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169365331.69999999</v>
      </c>
      <c r="X66" s="4">
        <v>1</v>
      </c>
      <c r="Y66" s="4">
        <v>169365331.69999999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49</v>
      </c>
      <c r="H67" s="4" t="s">
        <v>50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169365331.69999999</v>
      </c>
      <c r="G68" s="4" t="s">
        <v>51</v>
      </c>
      <c r="H68" s="4" t="s">
        <v>52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169365331.69999999</v>
      </c>
      <c r="X68" s="4">
        <v>1</v>
      </c>
      <c r="Y68" s="4">
        <v>169365331.69999999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165331.70000000001</v>
      </c>
      <c r="G69" s="4" t="s">
        <v>53</v>
      </c>
      <c r="H69" s="4" t="s">
        <v>54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165331.70000000001</v>
      </c>
      <c r="X69" s="4">
        <v>1</v>
      </c>
      <c r="Y69" s="4">
        <v>165331.70000000001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55</v>
      </c>
      <c r="H70" s="4" t="s">
        <v>56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165331.70000000001</v>
      </c>
      <c r="G71" s="4" t="s">
        <v>57</v>
      </c>
      <c r="H71" s="4" t="s">
        <v>58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165331.70000000001</v>
      </c>
      <c r="X71" s="4">
        <v>1</v>
      </c>
      <c r="Y71" s="4">
        <v>165331.70000000001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169200000</v>
      </c>
      <c r="G72" s="4" t="s">
        <v>59</v>
      </c>
      <c r="H72" s="4" t="s">
        <v>60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169200000</v>
      </c>
      <c r="X72" s="4">
        <v>1</v>
      </c>
      <c r="Y72" s="4">
        <v>169200000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61</v>
      </c>
      <c r="H73" s="4" t="s">
        <v>62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169200000</v>
      </c>
      <c r="G74" s="4" t="s">
        <v>63</v>
      </c>
      <c r="H74" s="4" t="s">
        <v>64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169200000</v>
      </c>
      <c r="X74" s="4">
        <v>1</v>
      </c>
      <c r="Y74" s="4">
        <v>169200000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414234.53</v>
      </c>
      <c r="G75" s="4" t="s">
        <v>65</v>
      </c>
      <c r="H75" s="4" t="s">
        <v>66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414234.52999999997</v>
      </c>
      <c r="X75" s="4">
        <v>1</v>
      </c>
      <c r="Y75" s="4">
        <v>414234.52999999997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67</v>
      </c>
      <c r="H76" s="4" t="s">
        <v>68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241007.12</v>
      </c>
      <c r="G77" s="4" t="s">
        <v>69</v>
      </c>
      <c r="H77" s="4" t="s">
        <v>70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241007.12</v>
      </c>
      <c r="X77" s="4">
        <v>1</v>
      </c>
      <c r="Y77" s="4">
        <v>241007.12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1509873.16</v>
      </c>
      <c r="G78" s="4" t="s">
        <v>71</v>
      </c>
      <c r="H78" s="4" t="s">
        <v>72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1509873.16</v>
      </c>
      <c r="X78" s="4">
        <v>1</v>
      </c>
      <c r="Y78" s="4">
        <v>1509873.16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73</v>
      </c>
      <c r="H79" s="4" t="s">
        <v>74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75</v>
      </c>
      <c r="H80" s="4" t="s">
        <v>76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4799187.71</v>
      </c>
      <c r="G81" s="4" t="s">
        <v>77</v>
      </c>
      <c r="H81" s="4" t="s">
        <v>78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4799187.71</v>
      </c>
      <c r="X81" s="4">
        <v>1</v>
      </c>
      <c r="Y81" s="4">
        <v>4799187.71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79</v>
      </c>
      <c r="H82" s="4" t="s">
        <v>80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81</v>
      </c>
      <c r="H83" s="4" t="s">
        <v>82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83</v>
      </c>
      <c r="H84" s="4" t="s">
        <v>84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2019.6</v>
      </c>
      <c r="G85" s="4" t="s">
        <v>85</v>
      </c>
      <c r="H85" s="4" t="s">
        <v>86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2019.6</v>
      </c>
      <c r="X85" s="4">
        <v>1</v>
      </c>
      <c r="Y85" s="4">
        <v>2019.6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230.01</v>
      </c>
      <c r="G86" s="4" t="s">
        <v>87</v>
      </c>
      <c r="H86" s="4" t="s">
        <v>88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230.01</v>
      </c>
      <c r="X86" s="4">
        <v>1</v>
      </c>
      <c r="Y86" s="4">
        <v>230.01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89</v>
      </c>
      <c r="H87" s="4" t="s">
        <v>90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91</v>
      </c>
      <c r="H88" s="4" t="s">
        <v>92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1610809.86</v>
      </c>
      <c r="G89" s="4" t="s">
        <v>93</v>
      </c>
      <c r="H89" s="4" t="s">
        <v>94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1610809.86</v>
      </c>
      <c r="X89" s="4">
        <v>1</v>
      </c>
      <c r="Y89" s="4">
        <v>1610809.86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857931.34</v>
      </c>
      <c r="G90" s="4" t="s">
        <v>95</v>
      </c>
      <c r="H90" s="4" t="s">
        <v>96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857931.34</v>
      </c>
      <c r="X90" s="4">
        <v>1</v>
      </c>
      <c r="Y90" s="4">
        <v>857931.34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173999187.71000001</v>
      </c>
      <c r="G91" s="4" t="s">
        <v>97</v>
      </c>
      <c r="H91" s="4" t="s">
        <v>98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173999187.71000001</v>
      </c>
      <c r="X91" s="4">
        <v>1</v>
      </c>
      <c r="Y91" s="4">
        <v>173999187.71000001</v>
      </c>
      <c r="Z91" s="4"/>
      <c r="AA91" s="4"/>
      <c r="AB91" s="4"/>
    </row>
    <row r="93" spans="1:206" x14ac:dyDescent="0.2">
      <c r="A93" s="2">
        <v>51</v>
      </c>
      <c r="B93" s="2">
        <f>B12</f>
        <v>150</v>
      </c>
      <c r="C93" s="2">
        <f>A12</f>
        <v>1</v>
      </c>
      <c r="D93" s="2">
        <f>ROW(A12)</f>
        <v>12</v>
      </c>
      <c r="E93" s="2"/>
      <c r="F93" s="2" t="str">
        <f>IF(F12&lt;&gt;"",F12,"")</f>
        <v>ОСР-02-01</v>
      </c>
      <c r="G93" s="2" t="str">
        <f>IF(G12&lt;&gt;"",G12,"")</f>
        <v xml:space="preserve">Блочно-модульное здание ОПУ, совмещенное с ЗРУ 10 кВ. ПС 110 кВ Ермолино											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6">ROUND(O63,2)</f>
        <v>171530446.50999999</v>
      </c>
      <c r="P93" s="2">
        <f t="shared" si="26"/>
        <v>169365331.69999999</v>
      </c>
      <c r="Q93" s="2">
        <f t="shared" si="26"/>
        <v>414234.53</v>
      </c>
      <c r="R93" s="2">
        <f t="shared" si="26"/>
        <v>241007.12</v>
      </c>
      <c r="S93" s="2">
        <f t="shared" si="26"/>
        <v>1509873.16</v>
      </c>
      <c r="T93" s="2">
        <f t="shared" si="26"/>
        <v>0</v>
      </c>
      <c r="U93" s="2">
        <f>U63</f>
        <v>2019.6</v>
      </c>
      <c r="V93" s="2">
        <f>V63</f>
        <v>230.01</v>
      </c>
      <c r="W93" s="2">
        <f>ROUND(W63,2)</f>
        <v>0</v>
      </c>
      <c r="X93" s="2">
        <f>ROUND(X63,2)</f>
        <v>1610809.86</v>
      </c>
      <c r="Y93" s="2">
        <f>ROUND(Y63,2)</f>
        <v>857931.34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7">ROUND(AO63,2)</f>
        <v>0</v>
      </c>
      <c r="AP93" s="2">
        <f t="shared" si="27"/>
        <v>169200000</v>
      </c>
      <c r="AQ93" s="2">
        <f t="shared" si="27"/>
        <v>0</v>
      </c>
      <c r="AR93" s="2">
        <f t="shared" si="27"/>
        <v>173999187.71000001</v>
      </c>
      <c r="AS93" s="2">
        <f t="shared" si="27"/>
        <v>0</v>
      </c>
      <c r="AT93" s="2">
        <f t="shared" si="27"/>
        <v>4799187.71</v>
      </c>
      <c r="AU93" s="2">
        <f t="shared" si="27"/>
        <v>0</v>
      </c>
      <c r="AV93" s="2">
        <f t="shared" si="27"/>
        <v>169365331.69999999</v>
      </c>
      <c r="AW93" s="2">
        <f t="shared" si="27"/>
        <v>165331.70000000001</v>
      </c>
      <c r="AX93" s="2">
        <f t="shared" si="27"/>
        <v>0</v>
      </c>
      <c r="AY93" s="2">
        <f t="shared" si="27"/>
        <v>165331.70000000001</v>
      </c>
      <c r="AZ93" s="2">
        <f t="shared" si="27"/>
        <v>169200000</v>
      </c>
      <c r="BA93" s="2">
        <f t="shared" si="27"/>
        <v>0</v>
      </c>
      <c r="BB93" s="2">
        <f t="shared" si="27"/>
        <v>0</v>
      </c>
      <c r="BC93" s="2">
        <f t="shared" si="27"/>
        <v>0</v>
      </c>
      <c r="BD93" s="2">
        <f t="shared" si="27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171530446.50999999</v>
      </c>
      <c r="G95" s="4" t="s">
        <v>45</v>
      </c>
      <c r="H95" s="4" t="s">
        <v>46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2330446.5099999998</v>
      </c>
      <c r="X95" s="4">
        <v>1</v>
      </c>
      <c r="Y95" s="4">
        <v>2330446.5099999998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169365331.69999999</v>
      </c>
      <c r="G96" s="4" t="s">
        <v>47</v>
      </c>
      <c r="H96" s="4" t="s">
        <v>48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169365331.69999999</v>
      </c>
      <c r="X96" s="4">
        <v>1</v>
      </c>
      <c r="Y96" s="4">
        <v>169365331.69999999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49</v>
      </c>
      <c r="H97" s="4" t="s">
        <v>50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169365331.69999999</v>
      </c>
      <c r="G98" s="4" t="s">
        <v>51</v>
      </c>
      <c r="H98" s="4" t="s">
        <v>52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169365331.69999999</v>
      </c>
      <c r="X98" s="4">
        <v>1</v>
      </c>
      <c r="Y98" s="4">
        <v>169365331.69999999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165331.70000000001</v>
      </c>
      <c r="G99" s="4" t="s">
        <v>53</v>
      </c>
      <c r="H99" s="4" t="s">
        <v>54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165331.70000000001</v>
      </c>
      <c r="X99" s="4">
        <v>1</v>
      </c>
      <c r="Y99" s="4">
        <v>165331.70000000001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55</v>
      </c>
      <c r="H100" s="4" t="s">
        <v>56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165331.70000000001</v>
      </c>
      <c r="G101" s="4" t="s">
        <v>57</v>
      </c>
      <c r="H101" s="4" t="s">
        <v>58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165331.70000000001</v>
      </c>
      <c r="X101" s="4">
        <v>1</v>
      </c>
      <c r="Y101" s="4">
        <v>165331.70000000001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169200000</v>
      </c>
      <c r="G102" s="4" t="s">
        <v>59</v>
      </c>
      <c r="H102" s="4" t="s">
        <v>60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169200000</v>
      </c>
      <c r="X102" s="4">
        <v>1</v>
      </c>
      <c r="Y102" s="4">
        <v>169200000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61</v>
      </c>
      <c r="H103" s="4" t="s">
        <v>62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169200000</v>
      </c>
      <c r="G104" s="4" t="s">
        <v>63</v>
      </c>
      <c r="H104" s="4" t="s">
        <v>64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169200000</v>
      </c>
      <c r="X104" s="4">
        <v>1</v>
      </c>
      <c r="Y104" s="4">
        <v>169200000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414234.53</v>
      </c>
      <c r="G105" s="4" t="s">
        <v>65</v>
      </c>
      <c r="H105" s="4" t="s">
        <v>66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414234.52999999997</v>
      </c>
      <c r="X105" s="4">
        <v>1</v>
      </c>
      <c r="Y105" s="4">
        <v>414234.52999999997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67</v>
      </c>
      <c r="H106" s="4" t="s">
        <v>68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241007.12</v>
      </c>
      <c r="G107" s="4" t="s">
        <v>69</v>
      </c>
      <c r="H107" s="4" t="s">
        <v>70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241007.12</v>
      </c>
      <c r="X107" s="4">
        <v>1</v>
      </c>
      <c r="Y107" s="4">
        <v>241007.12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1509873.16</v>
      </c>
      <c r="G108" s="4" t="s">
        <v>71</v>
      </c>
      <c r="H108" s="4" t="s">
        <v>72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1509873.16</v>
      </c>
      <c r="X108" s="4">
        <v>1</v>
      </c>
      <c r="Y108" s="4">
        <v>1509873.16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73</v>
      </c>
      <c r="H109" s="4" t="s">
        <v>74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0</v>
      </c>
      <c r="G110" s="4" t="s">
        <v>75</v>
      </c>
      <c r="H110" s="4" t="s">
        <v>76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4799187.71</v>
      </c>
      <c r="G111" s="4" t="s">
        <v>77</v>
      </c>
      <c r="H111" s="4" t="s">
        <v>78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4799187.71</v>
      </c>
      <c r="X111" s="4">
        <v>1</v>
      </c>
      <c r="Y111" s="4">
        <v>4799187.71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0</v>
      </c>
      <c r="G112" s="4" t="s">
        <v>79</v>
      </c>
      <c r="H112" s="4" t="s">
        <v>80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81</v>
      </c>
      <c r="H113" s="4" t="s">
        <v>82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83</v>
      </c>
      <c r="H114" s="4" t="s">
        <v>84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2019.6</v>
      </c>
      <c r="G115" s="4" t="s">
        <v>85</v>
      </c>
      <c r="H115" s="4" t="s">
        <v>86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2019.6</v>
      </c>
      <c r="X115" s="4">
        <v>1</v>
      </c>
      <c r="Y115" s="4">
        <v>2019.6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230.01</v>
      </c>
      <c r="G116" s="4" t="s">
        <v>87</v>
      </c>
      <c r="H116" s="4" t="s">
        <v>88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230.01</v>
      </c>
      <c r="X116" s="4">
        <v>1</v>
      </c>
      <c r="Y116" s="4">
        <v>230.01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89</v>
      </c>
      <c r="H117" s="4" t="s">
        <v>90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91</v>
      </c>
      <c r="H118" s="4" t="s">
        <v>92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1610809.86</v>
      </c>
      <c r="G119" s="4" t="s">
        <v>93</v>
      </c>
      <c r="H119" s="4" t="s">
        <v>94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1610809.86</v>
      </c>
      <c r="X119" s="4">
        <v>1</v>
      </c>
      <c r="Y119" s="4">
        <v>1610809.86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857931.34</v>
      </c>
      <c r="G120" s="4" t="s">
        <v>95</v>
      </c>
      <c r="H120" s="4" t="s">
        <v>96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857931.34</v>
      </c>
      <c r="X120" s="4">
        <v>1</v>
      </c>
      <c r="Y120" s="4">
        <v>857931.34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173999187.71000001</v>
      </c>
      <c r="G121" s="4" t="s">
        <v>97</v>
      </c>
      <c r="H121" s="4" t="s">
        <v>98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173999187.71000001</v>
      </c>
      <c r="X121" s="4">
        <v>1</v>
      </c>
      <c r="Y121" s="4">
        <v>173999187.71000001</v>
      </c>
      <c r="Z121" s="4"/>
      <c r="AA121" s="4"/>
      <c r="AB121" s="4"/>
    </row>
    <row r="124" spans="1:28" x14ac:dyDescent="0.2">
      <c r="A124">
        <v>70</v>
      </c>
      <c r="B124">
        <v>1</v>
      </c>
      <c r="D124">
        <v>1</v>
      </c>
      <c r="E124" t="s">
        <v>99</v>
      </c>
      <c r="F124" t="s">
        <v>100</v>
      </c>
      <c r="G124">
        <v>1</v>
      </c>
      <c r="H124">
        <v>0</v>
      </c>
      <c r="I124" t="s">
        <v>3</v>
      </c>
      <c r="J124">
        <v>1</v>
      </c>
      <c r="K124">
        <v>0</v>
      </c>
      <c r="L124" t="s">
        <v>3</v>
      </c>
      <c r="M124" t="s">
        <v>3</v>
      </c>
      <c r="N124">
        <v>0</v>
      </c>
      <c r="P124" t="s">
        <v>101</v>
      </c>
    </row>
    <row r="125" spans="1:28" x14ac:dyDescent="0.2">
      <c r="A125">
        <v>70</v>
      </c>
      <c r="B125">
        <v>1</v>
      </c>
      <c r="D125">
        <v>2</v>
      </c>
      <c r="E125" t="s">
        <v>102</v>
      </c>
      <c r="F125" t="s">
        <v>103</v>
      </c>
      <c r="G125">
        <v>0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104</v>
      </c>
    </row>
    <row r="126" spans="1:28" x14ac:dyDescent="0.2">
      <c r="A126">
        <v>70</v>
      </c>
      <c r="B126">
        <v>1</v>
      </c>
      <c r="D126">
        <v>3</v>
      </c>
      <c r="E126" t="s">
        <v>105</v>
      </c>
      <c r="F126" t="s">
        <v>106</v>
      </c>
      <c r="G126">
        <v>0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107</v>
      </c>
    </row>
    <row r="127" spans="1:28" x14ac:dyDescent="0.2">
      <c r="A127">
        <v>70</v>
      </c>
      <c r="B127">
        <v>1</v>
      </c>
      <c r="D127">
        <v>4</v>
      </c>
      <c r="E127" t="s">
        <v>108</v>
      </c>
      <c r="F127" t="s">
        <v>109</v>
      </c>
      <c r="G127">
        <v>1</v>
      </c>
      <c r="H127">
        <v>0</v>
      </c>
      <c r="I127" t="s">
        <v>3</v>
      </c>
      <c r="J127">
        <v>2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28" x14ac:dyDescent="0.2">
      <c r="A128">
        <v>70</v>
      </c>
      <c r="B128">
        <v>1</v>
      </c>
      <c r="D128">
        <v>5</v>
      </c>
      <c r="E128" t="s">
        <v>110</v>
      </c>
      <c r="F128" t="s">
        <v>111</v>
      </c>
      <c r="G128">
        <v>0</v>
      </c>
      <c r="H128">
        <v>0</v>
      </c>
      <c r="I128" t="s">
        <v>3</v>
      </c>
      <c r="J128">
        <v>2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16" x14ac:dyDescent="0.2">
      <c r="A129">
        <v>70</v>
      </c>
      <c r="B129">
        <v>1</v>
      </c>
      <c r="D129">
        <v>6</v>
      </c>
      <c r="E129" t="s">
        <v>112</v>
      </c>
      <c r="F129" t="s">
        <v>113</v>
      </c>
      <c r="G129">
        <v>0</v>
      </c>
      <c r="H129">
        <v>0</v>
      </c>
      <c r="I129" t="s">
        <v>3</v>
      </c>
      <c r="J129">
        <v>2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16" x14ac:dyDescent="0.2">
      <c r="A130">
        <v>70</v>
      </c>
      <c r="B130">
        <v>1</v>
      </c>
      <c r="D130">
        <v>7</v>
      </c>
      <c r="E130" t="s">
        <v>114</v>
      </c>
      <c r="F130" t="s">
        <v>115</v>
      </c>
      <c r="G130">
        <v>0</v>
      </c>
      <c r="H130">
        <v>0</v>
      </c>
      <c r="I130" t="s">
        <v>116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117</v>
      </c>
    </row>
    <row r="131" spans="1:16" x14ac:dyDescent="0.2">
      <c r="A131">
        <v>70</v>
      </c>
      <c r="B131">
        <v>1</v>
      </c>
      <c r="D131">
        <v>8</v>
      </c>
      <c r="E131" t="s">
        <v>118</v>
      </c>
      <c r="F131" t="s">
        <v>119</v>
      </c>
      <c r="G131">
        <v>1</v>
      </c>
      <c r="H131">
        <v>0</v>
      </c>
      <c r="I131" t="s">
        <v>3</v>
      </c>
      <c r="J131">
        <v>5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16" x14ac:dyDescent="0.2">
      <c r="A132">
        <v>70</v>
      </c>
      <c r="B132">
        <v>1</v>
      </c>
      <c r="D132">
        <v>9</v>
      </c>
      <c r="E132" t="s">
        <v>120</v>
      </c>
      <c r="F132" t="s">
        <v>121</v>
      </c>
      <c r="G132">
        <v>0</v>
      </c>
      <c r="H132">
        <v>0</v>
      </c>
      <c r="I132" t="s">
        <v>3</v>
      </c>
      <c r="J132">
        <v>5</v>
      </c>
      <c r="K132">
        <v>0</v>
      </c>
      <c r="L132" t="s">
        <v>3</v>
      </c>
      <c r="M132" t="s">
        <v>3</v>
      </c>
      <c r="N132">
        <v>0</v>
      </c>
      <c r="P132" t="s">
        <v>122</v>
      </c>
    </row>
    <row r="133" spans="1:16" x14ac:dyDescent="0.2">
      <c r="A133">
        <v>70</v>
      </c>
      <c r="B133">
        <v>1</v>
      </c>
      <c r="D133">
        <v>10</v>
      </c>
      <c r="E133" t="s">
        <v>123</v>
      </c>
      <c r="F133" t="s">
        <v>124</v>
      </c>
      <c r="G133">
        <v>0</v>
      </c>
      <c r="H133">
        <v>0</v>
      </c>
      <c r="I133" t="s">
        <v>125</v>
      </c>
      <c r="J133">
        <v>5</v>
      </c>
      <c r="K133">
        <v>0</v>
      </c>
      <c r="L133" t="s">
        <v>3</v>
      </c>
      <c r="M133" t="s">
        <v>3</v>
      </c>
      <c r="N133">
        <v>0</v>
      </c>
      <c r="P133" t="s">
        <v>126</v>
      </c>
    </row>
    <row r="134" spans="1:16" x14ac:dyDescent="0.2">
      <c r="A134">
        <v>70</v>
      </c>
      <c r="B134">
        <v>1</v>
      </c>
      <c r="D134">
        <v>11</v>
      </c>
      <c r="E134" t="s">
        <v>127</v>
      </c>
      <c r="F134" t="s">
        <v>128</v>
      </c>
      <c r="G134">
        <v>0</v>
      </c>
      <c r="H134">
        <v>0</v>
      </c>
      <c r="I134" t="s">
        <v>129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130</v>
      </c>
    </row>
    <row r="135" spans="1:16" x14ac:dyDescent="0.2">
      <c r="A135">
        <v>70</v>
      </c>
      <c r="B135">
        <v>1</v>
      </c>
      <c r="D135">
        <v>12</v>
      </c>
      <c r="E135" t="s">
        <v>131</v>
      </c>
      <c r="F135" t="s">
        <v>132</v>
      </c>
      <c r="G135">
        <v>0</v>
      </c>
      <c r="H135">
        <v>0</v>
      </c>
      <c r="I135" t="s">
        <v>133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134</v>
      </c>
    </row>
    <row r="136" spans="1:16" x14ac:dyDescent="0.2">
      <c r="A136">
        <v>70</v>
      </c>
      <c r="B136">
        <v>1</v>
      </c>
      <c r="D136">
        <v>13</v>
      </c>
      <c r="E136" t="s">
        <v>135</v>
      </c>
      <c r="F136" t="s">
        <v>136</v>
      </c>
      <c r="G136">
        <v>0</v>
      </c>
      <c r="H136">
        <v>0</v>
      </c>
      <c r="I136" t="s">
        <v>137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138</v>
      </c>
    </row>
    <row r="137" spans="1:16" x14ac:dyDescent="0.2">
      <c r="A137">
        <v>70</v>
      </c>
      <c r="B137">
        <v>1</v>
      </c>
      <c r="D137">
        <v>14</v>
      </c>
      <c r="E137" t="s">
        <v>139</v>
      </c>
      <c r="F137" t="s">
        <v>140</v>
      </c>
      <c r="G137">
        <v>0</v>
      </c>
      <c r="H137">
        <v>0</v>
      </c>
      <c r="I137" t="s">
        <v>3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3</v>
      </c>
    </row>
    <row r="138" spans="1:16" x14ac:dyDescent="0.2">
      <c r="A138">
        <v>70</v>
      </c>
      <c r="B138">
        <v>1</v>
      </c>
      <c r="D138">
        <v>15</v>
      </c>
      <c r="E138" t="s">
        <v>141</v>
      </c>
      <c r="F138" t="s">
        <v>142</v>
      </c>
      <c r="G138">
        <v>0</v>
      </c>
      <c r="H138">
        <v>0</v>
      </c>
      <c r="I138" t="s">
        <v>3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143</v>
      </c>
    </row>
    <row r="139" spans="1:16" x14ac:dyDescent="0.2">
      <c r="A139">
        <v>70</v>
      </c>
      <c r="B139">
        <v>1</v>
      </c>
      <c r="D139">
        <v>16</v>
      </c>
      <c r="E139" t="s">
        <v>144</v>
      </c>
      <c r="F139" t="s">
        <v>145</v>
      </c>
      <c r="G139">
        <v>0</v>
      </c>
      <c r="H139">
        <v>0</v>
      </c>
      <c r="I139" t="s">
        <v>3</v>
      </c>
      <c r="J139">
        <v>3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16" x14ac:dyDescent="0.2">
      <c r="A140">
        <v>70</v>
      </c>
      <c r="B140">
        <v>1</v>
      </c>
      <c r="D140">
        <v>17</v>
      </c>
      <c r="E140" t="s">
        <v>146</v>
      </c>
      <c r="F140" t="s">
        <v>147</v>
      </c>
      <c r="G140">
        <v>1</v>
      </c>
      <c r="H140">
        <v>0</v>
      </c>
      <c r="I140" t="s">
        <v>3</v>
      </c>
      <c r="J140">
        <v>3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">
      <c r="A141">
        <v>70</v>
      </c>
      <c r="B141">
        <v>1</v>
      </c>
      <c r="D141">
        <v>1</v>
      </c>
      <c r="E141" t="s">
        <v>148</v>
      </c>
      <c r="F141" t="s">
        <v>149</v>
      </c>
      <c r="G141">
        <v>0.9</v>
      </c>
      <c r="H141">
        <v>1</v>
      </c>
      <c r="I141" t="s">
        <v>150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151</v>
      </c>
    </row>
    <row r="142" spans="1:16" x14ac:dyDescent="0.2">
      <c r="A142">
        <v>70</v>
      </c>
      <c r="B142">
        <v>1</v>
      </c>
      <c r="D142">
        <v>2</v>
      </c>
      <c r="E142" t="s">
        <v>152</v>
      </c>
      <c r="F142" t="s">
        <v>153</v>
      </c>
      <c r="G142">
        <v>0.85</v>
      </c>
      <c r="H142">
        <v>1</v>
      </c>
      <c r="I142" t="s">
        <v>154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155</v>
      </c>
    </row>
    <row r="143" spans="1:16" x14ac:dyDescent="0.2">
      <c r="A143">
        <v>70</v>
      </c>
      <c r="B143">
        <v>1</v>
      </c>
      <c r="D143">
        <v>3</v>
      </c>
      <c r="E143" t="s">
        <v>156</v>
      </c>
      <c r="F143" t="s">
        <v>157</v>
      </c>
      <c r="G143">
        <v>1.03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158</v>
      </c>
    </row>
    <row r="144" spans="1:16" x14ac:dyDescent="0.2">
      <c r="A144">
        <v>70</v>
      </c>
      <c r="B144">
        <v>1</v>
      </c>
      <c r="D144">
        <v>4</v>
      </c>
      <c r="E144" t="s">
        <v>159</v>
      </c>
      <c r="F144" t="s">
        <v>160</v>
      </c>
      <c r="G144">
        <v>1.1499999999999999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161</v>
      </c>
    </row>
    <row r="145" spans="1:50" x14ac:dyDescent="0.2">
      <c r="A145">
        <v>70</v>
      </c>
      <c r="B145">
        <v>1</v>
      </c>
      <c r="D145">
        <v>5</v>
      </c>
      <c r="E145" t="s">
        <v>162</v>
      </c>
      <c r="F145" t="s">
        <v>163</v>
      </c>
      <c r="G145">
        <v>7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3</v>
      </c>
    </row>
    <row r="146" spans="1:50" x14ac:dyDescent="0.2">
      <c r="A146">
        <v>70</v>
      </c>
      <c r="B146">
        <v>1</v>
      </c>
      <c r="D146">
        <v>6</v>
      </c>
      <c r="E146" t="s">
        <v>164</v>
      </c>
      <c r="F146" t="s">
        <v>3</v>
      </c>
      <c r="G146">
        <v>2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8" spans="1:50" x14ac:dyDescent="0.2">
      <c r="A148">
        <v>-1</v>
      </c>
    </row>
    <row r="150" spans="1:50" x14ac:dyDescent="0.2">
      <c r="A150" s="3">
        <v>75</v>
      </c>
      <c r="B150" s="3" t="s">
        <v>165</v>
      </c>
      <c r="C150" s="3">
        <v>2025</v>
      </c>
      <c r="D150" s="3">
        <v>0</v>
      </c>
      <c r="E150" s="3">
        <v>9</v>
      </c>
      <c r="F150" s="3">
        <v>0</v>
      </c>
      <c r="G150" s="3">
        <v>0</v>
      </c>
      <c r="H150" s="3">
        <v>1</v>
      </c>
      <c r="I150" s="3">
        <v>0</v>
      </c>
      <c r="J150" s="3">
        <v>1</v>
      </c>
      <c r="K150" s="3">
        <v>0</v>
      </c>
      <c r="L150" s="3">
        <v>0</v>
      </c>
      <c r="M150" s="3">
        <v>0</v>
      </c>
      <c r="N150" s="3">
        <v>48157040</v>
      </c>
      <c r="O150" s="3">
        <v>1</v>
      </c>
    </row>
    <row r="151" spans="1:50" x14ac:dyDescent="0.2">
      <c r="A151" s="5">
        <v>2</v>
      </c>
      <c r="B151" s="5" t="s">
        <v>166</v>
      </c>
      <c r="C151" s="5" t="s">
        <v>167</v>
      </c>
      <c r="D151" s="5">
        <v>0</v>
      </c>
      <c r="E151" s="5">
        <v>0</v>
      </c>
      <c r="F151" s="5">
        <v>0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>
        <v>48157041</v>
      </c>
    </row>
    <row r="152" spans="1:50" x14ac:dyDescent="0.2">
      <c r="A152" s="5">
        <v>1</v>
      </c>
      <c r="B152" s="5" t="s">
        <v>168</v>
      </c>
      <c r="C152" s="5" t="s">
        <v>169</v>
      </c>
      <c r="D152" s="5">
        <v>2025</v>
      </c>
      <c r="E152" s="5">
        <v>9</v>
      </c>
      <c r="F152" s="5">
        <v>1</v>
      </c>
      <c r="G152" s="5">
        <v>1</v>
      </c>
      <c r="H152" s="5">
        <v>0</v>
      </c>
      <c r="I152" s="5">
        <v>2</v>
      </c>
      <c r="J152" s="5">
        <v>1</v>
      </c>
      <c r="K152" s="5">
        <v>1</v>
      </c>
      <c r="L152" s="5">
        <v>1</v>
      </c>
      <c r="M152" s="5">
        <v>1</v>
      </c>
      <c r="N152" s="5">
        <v>1</v>
      </c>
      <c r="O152" s="5">
        <v>1</v>
      </c>
      <c r="P152" s="5">
        <v>1</v>
      </c>
      <c r="Q152" s="5">
        <v>1</v>
      </c>
      <c r="R152" s="5" t="s">
        <v>3</v>
      </c>
      <c r="S152" s="5" t="s">
        <v>3</v>
      </c>
      <c r="T152" s="5" t="s">
        <v>3</v>
      </c>
      <c r="U152" s="5" t="s">
        <v>3</v>
      </c>
      <c r="V152" s="5" t="s">
        <v>3</v>
      </c>
      <c r="W152" s="5" t="s">
        <v>3</v>
      </c>
      <c r="X152" s="5" t="s">
        <v>3</v>
      </c>
      <c r="Y152" s="5" t="s">
        <v>3</v>
      </c>
      <c r="Z152" s="5" t="s">
        <v>3</v>
      </c>
      <c r="AA152" s="5" t="s">
        <v>3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>
        <v>48157042</v>
      </c>
      <c r="AO152" s="5" t="s">
        <v>170</v>
      </c>
      <c r="AP152" s="5" t="s">
        <v>171</v>
      </c>
      <c r="AQ152" s="5">
        <v>45891</v>
      </c>
      <c r="AR152" s="5">
        <v>393</v>
      </c>
      <c r="AS152" s="5" t="s">
        <v>172</v>
      </c>
      <c r="AT152" s="5" t="s">
        <v>173</v>
      </c>
      <c r="AU152" s="5" t="s">
        <v>171</v>
      </c>
      <c r="AV152" s="5">
        <v>45652</v>
      </c>
      <c r="AW152" s="5">
        <v>612</v>
      </c>
      <c r="AX152" s="5" t="s">
        <v>174</v>
      </c>
    </row>
    <row r="156" spans="1:50" x14ac:dyDescent="0.2">
      <c r="A156">
        <v>65</v>
      </c>
      <c r="C156">
        <v>1</v>
      </c>
      <c r="D156">
        <v>0</v>
      </c>
      <c r="E1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5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/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48157040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ROUND((Source!F80)/1000,2)</f>
        <v>0</v>
      </c>
      <c r="F16" s="7">
        <f>ROUND((Source!F81)/1000,2)</f>
        <v>4799.1899999999996</v>
      </c>
      <c r="G16" s="7">
        <f>ROUND((Source!F72)/1000,2)</f>
        <v>169200</v>
      </c>
      <c r="H16" s="7">
        <f>ROUND((Source!F82)/1000+(Source!F83)/1000,2)</f>
        <v>0</v>
      </c>
      <c r="I16" s="7">
        <f>E16+F16+G16+H16</f>
        <v>173999.19</v>
      </c>
      <c r="J16" s="7">
        <f>ROUND((Source!F78+Source!F77)/1000,2)</f>
        <v>1750.88</v>
      </c>
      <c r="K16" s="7">
        <v>340895.78</v>
      </c>
      <c r="L16" s="7">
        <v>0</v>
      </c>
      <c r="M16" s="7">
        <v>0</v>
      </c>
      <c r="N16" s="7">
        <f>I16+L16+M16</f>
        <v>173999.19</v>
      </c>
      <c r="AI16" s="6">
        <v>2</v>
      </c>
      <c r="AJ16" s="6">
        <v>-1</v>
      </c>
      <c r="AK16" s="6" t="s">
        <v>18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2330446.5099999998</v>
      </c>
      <c r="AU16" s="7">
        <v>169365331.69999999</v>
      </c>
      <c r="AV16" s="7">
        <v>0</v>
      </c>
      <c r="AW16" s="7">
        <v>169200000</v>
      </c>
      <c r="AX16" s="7">
        <v>0</v>
      </c>
      <c r="AY16" s="7">
        <v>414234.52999999997</v>
      </c>
      <c r="AZ16" s="7">
        <v>241007.12</v>
      </c>
      <c r="BA16" s="7">
        <v>1509873.16</v>
      </c>
      <c r="BB16" s="7">
        <v>0</v>
      </c>
      <c r="BC16" s="7">
        <v>4799187.71</v>
      </c>
      <c r="BD16" s="7">
        <v>0</v>
      </c>
      <c r="BE16" s="7">
        <v>0</v>
      </c>
      <c r="BF16" s="7">
        <v>2019.6</v>
      </c>
      <c r="BG16" s="7">
        <v>230.01</v>
      </c>
      <c r="BH16" s="7">
        <v>0</v>
      </c>
      <c r="BI16" s="7">
        <v>1610809.86</v>
      </c>
      <c r="BJ16" s="7">
        <v>857931.34</v>
      </c>
      <c r="BK16" s="7">
        <v>173999187.71000001</v>
      </c>
    </row>
    <row r="18" spans="1:16" x14ac:dyDescent="0.2">
      <c r="A18">
        <v>51</v>
      </c>
      <c r="E18">
        <v>0</v>
      </c>
      <c r="F18">
        <v>4799.1899999999996</v>
      </c>
      <c r="G18">
        <v>169200</v>
      </c>
      <c r="H18">
        <v>0</v>
      </c>
      <c r="I18">
        <v>173999.19</v>
      </c>
      <c r="J18">
        <v>1750.88</v>
      </c>
      <c r="K18">
        <v>340895.78</v>
      </c>
      <c r="L18">
        <v>0</v>
      </c>
      <c r="M18">
        <v>0</v>
      </c>
      <c r="N18">
        <v>173999.19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2330446.5099999998</v>
      </c>
      <c r="G20" s="4" t="s">
        <v>45</v>
      </c>
      <c r="H20" s="4" t="s">
        <v>46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169365331.69999999</v>
      </c>
      <c r="G21" s="4" t="s">
        <v>47</v>
      </c>
      <c r="H21" s="4" t="s">
        <v>48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49</v>
      </c>
      <c r="H22" s="4" t="s">
        <v>50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169365331.69999999</v>
      </c>
      <c r="G23" s="4" t="s">
        <v>51</v>
      </c>
      <c r="H23" s="4" t="s">
        <v>52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165331.70000000001</v>
      </c>
      <c r="G24" s="4" t="s">
        <v>53</v>
      </c>
      <c r="H24" s="4" t="s">
        <v>54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55</v>
      </c>
      <c r="H25" s="4" t="s">
        <v>56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165331.70000000001</v>
      </c>
      <c r="G26" s="4" t="s">
        <v>57</v>
      </c>
      <c r="H26" s="4" t="s">
        <v>58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169200000</v>
      </c>
      <c r="G27" s="4" t="s">
        <v>59</v>
      </c>
      <c r="H27" s="4" t="s">
        <v>60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61</v>
      </c>
      <c r="H28" s="4" t="s">
        <v>62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169200000</v>
      </c>
      <c r="G29" s="4" t="s">
        <v>63</v>
      </c>
      <c r="H29" s="4" t="s">
        <v>64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414234.52999999997</v>
      </c>
      <c r="G30" s="4" t="s">
        <v>65</v>
      </c>
      <c r="H30" s="4" t="s">
        <v>66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67</v>
      </c>
      <c r="H31" s="4" t="s">
        <v>68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241007.12</v>
      </c>
      <c r="G32" s="4" t="s">
        <v>69</v>
      </c>
      <c r="H32" s="4" t="s">
        <v>70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1509873.16</v>
      </c>
      <c r="G33" s="4" t="s">
        <v>71</v>
      </c>
      <c r="H33" s="4" t="s">
        <v>72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73</v>
      </c>
      <c r="H34" s="4" t="s">
        <v>74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75</v>
      </c>
      <c r="H35" s="4" t="s">
        <v>76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4799187.71</v>
      </c>
      <c r="G36" s="4" t="s">
        <v>77</v>
      </c>
      <c r="H36" s="4" t="s">
        <v>78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79</v>
      </c>
      <c r="H37" s="4" t="s">
        <v>80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81</v>
      </c>
      <c r="H38" s="4" t="s">
        <v>82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83</v>
      </c>
      <c r="H39" s="4" t="s">
        <v>84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2019.6</v>
      </c>
      <c r="G40" s="4" t="s">
        <v>85</v>
      </c>
      <c r="H40" s="4" t="s">
        <v>86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230.01</v>
      </c>
      <c r="G41" s="4" t="s">
        <v>87</v>
      </c>
      <c r="H41" s="4" t="s">
        <v>88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89</v>
      </c>
      <c r="H42" s="4" t="s">
        <v>90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91</v>
      </c>
      <c r="H43" s="4" t="s">
        <v>92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1610809.86</v>
      </c>
      <c r="G44" s="4" t="s">
        <v>93</v>
      </c>
      <c r="H44" s="4" t="s">
        <v>94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857931.34</v>
      </c>
      <c r="G45" s="4" t="s">
        <v>95</v>
      </c>
      <c r="H45" s="4" t="s">
        <v>96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173999187.71000001</v>
      </c>
      <c r="G46" s="4" t="s">
        <v>97</v>
      </c>
      <c r="H46" s="4" t="s">
        <v>98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165</v>
      </c>
      <c r="C51" s="3">
        <v>2025</v>
      </c>
      <c r="D51" s="3">
        <v>0</v>
      </c>
      <c r="E51" s="3">
        <v>9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48157040</v>
      </c>
      <c r="O51" s="3">
        <v>1</v>
      </c>
    </row>
    <row r="52" spans="1:50" x14ac:dyDescent="0.2">
      <c r="A52" s="5">
        <v>2</v>
      </c>
      <c r="B52" s="5" t="s">
        <v>166</v>
      </c>
      <c r="C52" s="5" t="s">
        <v>167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48157041</v>
      </c>
    </row>
    <row r="53" spans="1:50" x14ac:dyDescent="0.2">
      <c r="A53" s="5">
        <v>1</v>
      </c>
      <c r="B53" s="5" t="s">
        <v>168</v>
      </c>
      <c r="C53" s="5" t="s">
        <v>169</v>
      </c>
      <c r="D53" s="5">
        <v>2025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48157042</v>
      </c>
      <c r="AO53" s="5" t="s">
        <v>170</v>
      </c>
      <c r="AP53" s="5" t="s">
        <v>171</v>
      </c>
      <c r="AQ53" s="5">
        <v>45891</v>
      </c>
      <c r="AR53" s="5">
        <v>393</v>
      </c>
      <c r="AS53" s="5" t="s">
        <v>172</v>
      </c>
      <c r="AT53" s="5" t="s">
        <v>173</v>
      </c>
      <c r="AU53" s="5" t="s">
        <v>171</v>
      </c>
      <c r="AV53" s="5">
        <v>45652</v>
      </c>
      <c r="AW53" s="5">
        <v>612</v>
      </c>
      <c r="AX53" s="5" t="s">
        <v>174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48157040</v>
      </c>
      <c r="C1">
        <v>48157162</v>
      </c>
      <c r="D1">
        <v>45910091</v>
      </c>
      <c r="E1">
        <v>115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1191</v>
      </c>
      <c r="N1">
        <v>1013</v>
      </c>
      <c r="O1" t="s">
        <v>178</v>
      </c>
      <c r="P1" t="s">
        <v>178</v>
      </c>
      <c r="Q1">
        <v>1</v>
      </c>
      <c r="W1">
        <v>0</v>
      </c>
      <c r="X1">
        <v>1733635447</v>
      </c>
      <c r="Y1">
        <f t="shared" ref="Y1:Y13" si="0">(AT1*ROUND(0.85,7))</f>
        <v>91.8</v>
      </c>
      <c r="AA1">
        <v>0</v>
      </c>
      <c r="AB1">
        <v>0</v>
      </c>
      <c r="AC1">
        <v>0</v>
      </c>
      <c r="AD1">
        <v>747.61</v>
      </c>
      <c r="AE1">
        <v>0</v>
      </c>
      <c r="AF1">
        <v>0</v>
      </c>
      <c r="AG1">
        <v>0</v>
      </c>
      <c r="AH1">
        <v>747.61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108</v>
      </c>
      <c r="AU1" t="s">
        <v>27</v>
      </c>
      <c r="AV1">
        <v>1</v>
      </c>
      <c r="AW1">
        <v>2</v>
      </c>
      <c r="AX1">
        <v>48157177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80741.88</v>
      </c>
      <c r="BN1">
        <v>108</v>
      </c>
      <c r="BO1">
        <v>0</v>
      </c>
      <c r="BP1">
        <v>1</v>
      </c>
      <c r="BQ1">
        <v>0</v>
      </c>
      <c r="BR1">
        <v>0</v>
      </c>
      <c r="BS1">
        <v>0</v>
      </c>
      <c r="BT1">
        <v>68630.597999999998</v>
      </c>
      <c r="BU1">
        <v>91.8</v>
      </c>
      <c r="BV1">
        <v>0</v>
      </c>
      <c r="BW1">
        <v>1</v>
      </c>
      <c r="CU1">
        <f>ROUND(AT1*Source!I29*AH1*AL1,2)</f>
        <v>1776321.36</v>
      </c>
      <c r="CV1">
        <f>ROUND(Y1*Source!I29,7)</f>
        <v>2019.6</v>
      </c>
      <c r="CW1">
        <v>0</v>
      </c>
      <c r="CX1">
        <f>ROUND(Y1*Source!I29,7)</f>
        <v>2019.6</v>
      </c>
      <c r="CY1">
        <f>AD1</f>
        <v>747.61</v>
      </c>
      <c r="CZ1">
        <f>AH1</f>
        <v>747.61</v>
      </c>
      <c r="DA1">
        <f>AL1</f>
        <v>1</v>
      </c>
      <c r="DB1">
        <f t="shared" ref="DB1:DB13" si="1">ROUND((ROUND(AT1*CZ1,2)*ROUND(0.85,7)),6)</f>
        <v>68630.597999999998</v>
      </c>
      <c r="DC1">
        <f t="shared" ref="DC1:DC13" si="2">ROUND((ROUND(AT1*AG1,2)*ROUND(0.85,7)),6)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 t="shared" ref="DH1:DH14" si="4">ROUND(ROUND(AG1,2)*CX1,2)</f>
        <v>0</v>
      </c>
      <c r="DI1">
        <f t="shared" ref="DI1:DI14" si="5">ROUND(ROUND(AH1,2)*CX1,2)</f>
        <v>1509873.16</v>
      </c>
      <c r="DJ1">
        <f>DI1</f>
        <v>1509873.16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48157040</v>
      </c>
      <c r="C2">
        <v>48157162</v>
      </c>
      <c r="D2">
        <v>45910359</v>
      </c>
      <c r="E2">
        <v>115</v>
      </c>
      <c r="F2">
        <v>1</v>
      </c>
      <c r="G2">
        <v>1</v>
      </c>
      <c r="H2">
        <v>1</v>
      </c>
      <c r="I2" t="s">
        <v>179</v>
      </c>
      <c r="J2" t="s">
        <v>3</v>
      </c>
      <c r="K2" t="s">
        <v>180</v>
      </c>
      <c r="L2">
        <v>1191</v>
      </c>
      <c r="N2">
        <v>1013</v>
      </c>
      <c r="O2" t="s">
        <v>178</v>
      </c>
      <c r="P2" t="s">
        <v>178</v>
      </c>
      <c r="Q2">
        <v>1</v>
      </c>
      <c r="W2">
        <v>0</v>
      </c>
      <c r="X2">
        <v>-1417349443</v>
      </c>
      <c r="Y2">
        <f t="shared" si="0"/>
        <v>10.455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12.3</v>
      </c>
      <c r="AU2" t="s">
        <v>27</v>
      </c>
      <c r="AV2">
        <v>2</v>
      </c>
      <c r="AW2">
        <v>2</v>
      </c>
      <c r="AX2">
        <v>48157178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230.01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48157040</v>
      </c>
      <c r="C3">
        <v>48157162</v>
      </c>
      <c r="D3">
        <v>46128476</v>
      </c>
      <c r="E3">
        <v>1</v>
      </c>
      <c r="F3">
        <v>1</v>
      </c>
      <c r="G3">
        <v>1</v>
      </c>
      <c r="H3">
        <v>2</v>
      </c>
      <c r="I3" t="s">
        <v>181</v>
      </c>
      <c r="J3" t="s">
        <v>182</v>
      </c>
      <c r="K3" t="s">
        <v>183</v>
      </c>
      <c r="L3">
        <v>1368</v>
      </c>
      <c r="N3">
        <v>1011</v>
      </c>
      <c r="O3" t="s">
        <v>184</v>
      </c>
      <c r="P3" t="s">
        <v>184</v>
      </c>
      <c r="Q3">
        <v>1</v>
      </c>
      <c r="W3">
        <v>0</v>
      </c>
      <c r="X3">
        <v>1155038258</v>
      </c>
      <c r="Y3">
        <f t="shared" si="0"/>
        <v>2.6349999999999998</v>
      </c>
      <c r="AA3">
        <v>0</v>
      </c>
      <c r="AB3">
        <v>2163.19</v>
      </c>
      <c r="AC3">
        <v>1051.33</v>
      </c>
      <c r="AD3">
        <v>0</v>
      </c>
      <c r="AE3">
        <v>0</v>
      </c>
      <c r="AF3">
        <v>1703.3</v>
      </c>
      <c r="AG3">
        <v>1051.33</v>
      </c>
      <c r="AH3">
        <v>0</v>
      </c>
      <c r="AI3">
        <v>1</v>
      </c>
      <c r="AJ3">
        <v>1.27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3.1</v>
      </c>
      <c r="AU3" t="s">
        <v>27</v>
      </c>
      <c r="AV3">
        <v>1</v>
      </c>
      <c r="AW3">
        <v>2</v>
      </c>
      <c r="AX3">
        <v>48157179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5280.23</v>
      </c>
      <c r="BL3">
        <v>3259.123</v>
      </c>
      <c r="BM3">
        <v>0</v>
      </c>
      <c r="BN3">
        <v>0</v>
      </c>
      <c r="BO3">
        <v>3.1</v>
      </c>
      <c r="BP3">
        <v>1</v>
      </c>
      <c r="BQ3">
        <v>0</v>
      </c>
      <c r="BR3">
        <v>4488.1954999999998</v>
      </c>
      <c r="BS3">
        <v>2770.2545499999997</v>
      </c>
      <c r="BT3">
        <v>0</v>
      </c>
      <c r="BU3">
        <v>0</v>
      </c>
      <c r="BV3">
        <v>2.6349999999999998</v>
      </c>
      <c r="BW3">
        <v>1</v>
      </c>
      <c r="CV3">
        <v>0</v>
      </c>
      <c r="CW3">
        <f>ROUND(Y3*Source!I29*DO3,7)</f>
        <v>57.97</v>
      </c>
      <c r="CX3">
        <f>ROUND(Y3*Source!I29,7)</f>
        <v>57.97</v>
      </c>
      <c r="CY3">
        <f>AB3</f>
        <v>2163.19</v>
      </c>
      <c r="CZ3">
        <f>AF3</f>
        <v>1703.3</v>
      </c>
      <c r="DA3">
        <f>AJ3</f>
        <v>1.27</v>
      </c>
      <c r="DB3">
        <f t="shared" si="1"/>
        <v>4488.1954999999998</v>
      </c>
      <c r="DC3">
        <f t="shared" si="2"/>
        <v>2770.252</v>
      </c>
      <c r="DD3" t="s">
        <v>3</v>
      </c>
      <c r="DE3" t="s">
        <v>3</v>
      </c>
      <c r="DF3">
        <f t="shared" si="3"/>
        <v>0</v>
      </c>
      <c r="DG3">
        <f>ROUND(ROUND(AF3*AJ3,2)*CX3,2)</f>
        <v>125400.12</v>
      </c>
      <c r="DH3">
        <f t="shared" si="4"/>
        <v>60945.599999999999</v>
      </c>
      <c r="DI3">
        <f t="shared" si="5"/>
        <v>0</v>
      </c>
      <c r="DJ3">
        <f>DG3+DH3</f>
        <v>186345.72</v>
      </c>
      <c r="DK3">
        <v>0</v>
      </c>
      <c r="DL3" t="s">
        <v>185</v>
      </c>
      <c r="DM3">
        <v>6</v>
      </c>
      <c r="DN3" t="s">
        <v>178</v>
      </c>
      <c r="DO3">
        <v>1</v>
      </c>
    </row>
    <row r="4" spans="1:119" x14ac:dyDescent="0.2">
      <c r="A4">
        <f>ROW(Source!A29)</f>
        <v>29</v>
      </c>
      <c r="B4">
        <v>48157040</v>
      </c>
      <c r="C4">
        <v>48157162</v>
      </c>
      <c r="D4">
        <v>46128520</v>
      </c>
      <c r="E4">
        <v>1</v>
      </c>
      <c r="F4">
        <v>1</v>
      </c>
      <c r="G4">
        <v>1</v>
      </c>
      <c r="H4">
        <v>2</v>
      </c>
      <c r="I4" t="s">
        <v>186</v>
      </c>
      <c r="J4" t="s">
        <v>187</v>
      </c>
      <c r="K4" t="s">
        <v>188</v>
      </c>
      <c r="L4">
        <v>1368</v>
      </c>
      <c r="N4">
        <v>1011</v>
      </c>
      <c r="O4" t="s">
        <v>184</v>
      </c>
      <c r="P4" t="s">
        <v>184</v>
      </c>
      <c r="Q4">
        <v>1</v>
      </c>
      <c r="W4">
        <v>0</v>
      </c>
      <c r="X4">
        <v>-1044096730</v>
      </c>
      <c r="Y4">
        <f t="shared" si="0"/>
        <v>5.1849999999999996</v>
      </c>
      <c r="AA4">
        <v>0</v>
      </c>
      <c r="AB4">
        <v>1885.18</v>
      </c>
      <c r="AC4">
        <v>1121.4100000000001</v>
      </c>
      <c r="AD4">
        <v>0</v>
      </c>
      <c r="AE4">
        <v>0</v>
      </c>
      <c r="AF4">
        <v>1761.85</v>
      </c>
      <c r="AG4">
        <v>1121.4100000000001</v>
      </c>
      <c r="AH4">
        <v>0</v>
      </c>
      <c r="AI4">
        <v>1</v>
      </c>
      <c r="AJ4">
        <v>1.07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6.1</v>
      </c>
      <c r="AU4" t="s">
        <v>27</v>
      </c>
      <c r="AV4">
        <v>1</v>
      </c>
      <c r="AW4">
        <v>2</v>
      </c>
      <c r="AX4">
        <v>48157180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10747.284999999998</v>
      </c>
      <c r="BL4">
        <v>6840.6009999999997</v>
      </c>
      <c r="BM4">
        <v>0</v>
      </c>
      <c r="BN4">
        <v>0</v>
      </c>
      <c r="BO4">
        <v>6.1</v>
      </c>
      <c r="BP4">
        <v>1</v>
      </c>
      <c r="BQ4">
        <v>0</v>
      </c>
      <c r="BR4">
        <v>9135.1922499999982</v>
      </c>
      <c r="BS4">
        <v>5814.5108499999997</v>
      </c>
      <c r="BT4">
        <v>0</v>
      </c>
      <c r="BU4">
        <v>0</v>
      </c>
      <c r="BV4">
        <v>5.1849999999999996</v>
      </c>
      <c r="BW4">
        <v>1</v>
      </c>
      <c r="CV4">
        <v>0</v>
      </c>
      <c r="CW4">
        <f>ROUND(Y4*Source!I29*DO4,7)</f>
        <v>114.07</v>
      </c>
      <c r="CX4">
        <f>ROUND(Y4*Source!I29,7)</f>
        <v>114.07</v>
      </c>
      <c r="CY4">
        <f>AB4</f>
        <v>1885.18</v>
      </c>
      <c r="CZ4">
        <f>AF4</f>
        <v>1761.85</v>
      </c>
      <c r="DA4">
        <f>AJ4</f>
        <v>1.07</v>
      </c>
      <c r="DB4">
        <f t="shared" si="1"/>
        <v>9135.1965</v>
      </c>
      <c r="DC4">
        <f t="shared" si="2"/>
        <v>5814.51</v>
      </c>
      <c r="DD4" t="s">
        <v>3</v>
      </c>
      <c r="DE4" t="s">
        <v>3</v>
      </c>
      <c r="DF4">
        <f t="shared" si="3"/>
        <v>0</v>
      </c>
      <c r="DG4">
        <f>ROUND(ROUND(AF4*AJ4,2)*CX4,2)</f>
        <v>215042.48</v>
      </c>
      <c r="DH4">
        <f t="shared" si="4"/>
        <v>127919.24</v>
      </c>
      <c r="DI4">
        <f t="shared" si="5"/>
        <v>0</v>
      </c>
      <c r="DJ4">
        <f>DG4+DH4</f>
        <v>342961.72000000003</v>
      </c>
      <c r="DK4">
        <v>0</v>
      </c>
      <c r="DL4" t="s">
        <v>189</v>
      </c>
      <c r="DM4">
        <v>7</v>
      </c>
      <c r="DN4" t="s">
        <v>178</v>
      </c>
      <c r="DO4">
        <v>1</v>
      </c>
    </row>
    <row r="5" spans="1:119" x14ac:dyDescent="0.2">
      <c r="A5">
        <f>ROW(Source!A29)</f>
        <v>29</v>
      </c>
      <c r="B5">
        <v>48157040</v>
      </c>
      <c r="C5">
        <v>48157162</v>
      </c>
      <c r="D5">
        <v>46129777</v>
      </c>
      <c r="E5">
        <v>1</v>
      </c>
      <c r="F5">
        <v>1</v>
      </c>
      <c r="G5">
        <v>1</v>
      </c>
      <c r="H5">
        <v>2</v>
      </c>
      <c r="I5" t="s">
        <v>190</v>
      </c>
      <c r="J5" t="s">
        <v>191</v>
      </c>
      <c r="K5" t="s">
        <v>192</v>
      </c>
      <c r="L5">
        <v>1368</v>
      </c>
      <c r="N5">
        <v>1011</v>
      </c>
      <c r="O5" t="s">
        <v>184</v>
      </c>
      <c r="P5" t="s">
        <v>184</v>
      </c>
      <c r="Q5">
        <v>1</v>
      </c>
      <c r="W5">
        <v>0</v>
      </c>
      <c r="X5">
        <v>-2045912469</v>
      </c>
      <c r="Y5">
        <f t="shared" si="0"/>
        <v>2.6349999999999998</v>
      </c>
      <c r="AA5">
        <v>0</v>
      </c>
      <c r="AB5">
        <v>1232.8</v>
      </c>
      <c r="AC5">
        <v>899.47</v>
      </c>
      <c r="AD5">
        <v>0</v>
      </c>
      <c r="AE5">
        <v>0</v>
      </c>
      <c r="AF5">
        <v>1232.8</v>
      </c>
      <c r="AG5">
        <v>899.47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3.1</v>
      </c>
      <c r="AU5" t="s">
        <v>27</v>
      </c>
      <c r="AV5">
        <v>1</v>
      </c>
      <c r="AW5">
        <v>2</v>
      </c>
      <c r="AX5">
        <v>48157181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3821.68</v>
      </c>
      <c r="BL5">
        <v>2788.357</v>
      </c>
      <c r="BM5">
        <v>0</v>
      </c>
      <c r="BN5">
        <v>0</v>
      </c>
      <c r="BO5">
        <v>3.1</v>
      </c>
      <c r="BP5">
        <v>1</v>
      </c>
      <c r="BQ5">
        <v>0</v>
      </c>
      <c r="BR5">
        <v>3248.4279999999994</v>
      </c>
      <c r="BS5">
        <v>2370.1034500000001</v>
      </c>
      <c r="BT5">
        <v>0</v>
      </c>
      <c r="BU5">
        <v>0</v>
      </c>
      <c r="BV5">
        <v>2.6349999999999998</v>
      </c>
      <c r="BW5">
        <v>1</v>
      </c>
      <c r="CV5">
        <v>0</v>
      </c>
      <c r="CW5">
        <f>ROUND(Y5*Source!I29*DO5,7)</f>
        <v>57.97</v>
      </c>
      <c r="CX5">
        <f>ROUND(Y5*Source!I29,7)</f>
        <v>57.97</v>
      </c>
      <c r="CY5">
        <f>AB5</f>
        <v>1232.8</v>
      </c>
      <c r="CZ5">
        <f>AF5</f>
        <v>1232.8</v>
      </c>
      <c r="DA5">
        <f>AJ5</f>
        <v>1</v>
      </c>
      <c r="DB5">
        <f t="shared" si="1"/>
        <v>3248.4279999999999</v>
      </c>
      <c r="DC5">
        <f t="shared" si="2"/>
        <v>2370.1060000000002</v>
      </c>
      <c r="DD5" t="s">
        <v>3</v>
      </c>
      <c r="DE5" t="s">
        <v>3</v>
      </c>
      <c r="DF5">
        <f t="shared" si="3"/>
        <v>0</v>
      </c>
      <c r="DG5">
        <f>ROUND(ROUND(AF5,2)*CX5,2)</f>
        <v>71465.42</v>
      </c>
      <c r="DH5">
        <f t="shared" si="4"/>
        <v>52142.28</v>
      </c>
      <c r="DI5">
        <f t="shared" si="5"/>
        <v>0</v>
      </c>
      <c r="DJ5">
        <f>DG5+DH5</f>
        <v>123607.7</v>
      </c>
      <c r="DK5">
        <v>1</v>
      </c>
      <c r="DL5" t="s">
        <v>193</v>
      </c>
      <c r="DM5">
        <v>5</v>
      </c>
      <c r="DN5" t="s">
        <v>178</v>
      </c>
      <c r="DO5">
        <v>1</v>
      </c>
    </row>
    <row r="6" spans="1:119" x14ac:dyDescent="0.2">
      <c r="A6">
        <f>ROW(Source!A29)</f>
        <v>29</v>
      </c>
      <c r="B6">
        <v>48157040</v>
      </c>
      <c r="C6">
        <v>48157162</v>
      </c>
      <c r="D6">
        <v>46130000</v>
      </c>
      <c r="E6">
        <v>1</v>
      </c>
      <c r="F6">
        <v>1</v>
      </c>
      <c r="G6">
        <v>1</v>
      </c>
      <c r="H6">
        <v>2</v>
      </c>
      <c r="I6" t="s">
        <v>194</v>
      </c>
      <c r="J6" t="s">
        <v>195</v>
      </c>
      <c r="K6" t="s">
        <v>196</v>
      </c>
      <c r="L6">
        <v>1368</v>
      </c>
      <c r="N6">
        <v>1011</v>
      </c>
      <c r="O6" t="s">
        <v>184</v>
      </c>
      <c r="P6" t="s">
        <v>184</v>
      </c>
      <c r="Q6">
        <v>1</v>
      </c>
      <c r="W6">
        <v>0</v>
      </c>
      <c r="X6">
        <v>1985111897</v>
      </c>
      <c r="Y6">
        <f t="shared" si="0"/>
        <v>0.28900000000000003</v>
      </c>
      <c r="AA6">
        <v>0</v>
      </c>
      <c r="AB6">
        <v>5.35</v>
      </c>
      <c r="AC6">
        <v>0</v>
      </c>
      <c r="AD6">
        <v>0</v>
      </c>
      <c r="AE6">
        <v>0</v>
      </c>
      <c r="AF6">
        <v>4.3499999999999996</v>
      </c>
      <c r="AG6">
        <v>0</v>
      </c>
      <c r="AH6">
        <v>0</v>
      </c>
      <c r="AI6">
        <v>1</v>
      </c>
      <c r="AJ6">
        <v>1.23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0.34</v>
      </c>
      <c r="AU6" t="s">
        <v>27</v>
      </c>
      <c r="AV6">
        <v>1</v>
      </c>
      <c r="AW6">
        <v>2</v>
      </c>
      <c r="AX6">
        <v>48157182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1.4790000000000001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1.25715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ROUND(Y6*Source!I29*DO6,7)</f>
        <v>0</v>
      </c>
      <c r="CX6">
        <f>ROUND(Y6*Source!I29,7)</f>
        <v>6.3579999999999997</v>
      </c>
      <c r="CY6">
        <f>AB6</f>
        <v>5.35</v>
      </c>
      <c r="CZ6">
        <f>AF6</f>
        <v>4.3499999999999996</v>
      </c>
      <c r="DA6">
        <f>AJ6</f>
        <v>1.23</v>
      </c>
      <c r="DB6">
        <f t="shared" si="1"/>
        <v>1.258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34.020000000000003</v>
      </c>
      <c r="DH6">
        <f t="shared" si="4"/>
        <v>0</v>
      </c>
      <c r="DI6">
        <f t="shared" si="5"/>
        <v>0</v>
      </c>
      <c r="DJ6">
        <f>DG6+DH6</f>
        <v>34.020000000000003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48157040</v>
      </c>
      <c r="C7">
        <v>48157162</v>
      </c>
      <c r="D7">
        <v>46130058</v>
      </c>
      <c r="E7">
        <v>1</v>
      </c>
      <c r="F7">
        <v>1</v>
      </c>
      <c r="G7">
        <v>1</v>
      </c>
      <c r="H7">
        <v>2</v>
      </c>
      <c r="I7" t="s">
        <v>197</v>
      </c>
      <c r="J7" t="s">
        <v>198</v>
      </c>
      <c r="K7" t="s">
        <v>199</v>
      </c>
      <c r="L7">
        <v>1368</v>
      </c>
      <c r="N7">
        <v>1011</v>
      </c>
      <c r="O7" t="s">
        <v>184</v>
      </c>
      <c r="P7" t="s">
        <v>184</v>
      </c>
      <c r="Q7">
        <v>1</v>
      </c>
      <c r="W7">
        <v>0</v>
      </c>
      <c r="X7">
        <v>-1214029826</v>
      </c>
      <c r="Y7">
        <f t="shared" si="0"/>
        <v>3.6549999999999998</v>
      </c>
      <c r="AA7">
        <v>0</v>
      </c>
      <c r="AB7">
        <v>28.51</v>
      </c>
      <c r="AC7">
        <v>0</v>
      </c>
      <c r="AD7">
        <v>0</v>
      </c>
      <c r="AE7">
        <v>0</v>
      </c>
      <c r="AF7">
        <v>28.51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4.3</v>
      </c>
      <c r="AU7" t="s">
        <v>27</v>
      </c>
      <c r="AV7">
        <v>1</v>
      </c>
      <c r="AW7">
        <v>2</v>
      </c>
      <c r="AX7">
        <v>48157183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122.593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104.20405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ROUND(Y7*Source!I29*DO7,7)</f>
        <v>0</v>
      </c>
      <c r="CX7">
        <f>ROUND(Y7*Source!I29,7)</f>
        <v>80.41</v>
      </c>
      <c r="CY7">
        <f>AB7</f>
        <v>28.51</v>
      </c>
      <c r="CZ7">
        <f>AF7</f>
        <v>28.51</v>
      </c>
      <c r="DA7">
        <f>AJ7</f>
        <v>1</v>
      </c>
      <c r="DB7">
        <f t="shared" si="1"/>
        <v>104.2015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ref="DG7:DG14" si="6">ROUND(ROUND(AF7,2)*CX7,2)</f>
        <v>2292.4899999999998</v>
      </c>
      <c r="DH7">
        <f t="shared" si="4"/>
        <v>0</v>
      </c>
      <c r="DI7">
        <f t="shared" si="5"/>
        <v>0</v>
      </c>
      <c r="DJ7">
        <f>DG7+DH7</f>
        <v>2292.4899999999998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48157040</v>
      </c>
      <c r="C8">
        <v>48157162</v>
      </c>
      <c r="D8">
        <v>46040556</v>
      </c>
      <c r="E8">
        <v>1</v>
      </c>
      <c r="F8">
        <v>1</v>
      </c>
      <c r="G8">
        <v>1</v>
      </c>
      <c r="H8">
        <v>3</v>
      </c>
      <c r="I8" t="s">
        <v>200</v>
      </c>
      <c r="J8" t="s">
        <v>201</v>
      </c>
      <c r="K8" t="s">
        <v>202</v>
      </c>
      <c r="L8">
        <v>1339</v>
      </c>
      <c r="N8">
        <v>1007</v>
      </c>
      <c r="O8" t="s">
        <v>203</v>
      </c>
      <c r="P8" t="s">
        <v>203</v>
      </c>
      <c r="Q8">
        <v>1</v>
      </c>
      <c r="W8">
        <v>0</v>
      </c>
      <c r="X8">
        <v>-1871928272</v>
      </c>
      <c r="Y8">
        <f t="shared" si="0"/>
        <v>2.21</v>
      </c>
      <c r="AA8">
        <v>90.57</v>
      </c>
      <c r="AB8">
        <v>0</v>
      </c>
      <c r="AC8">
        <v>0</v>
      </c>
      <c r="AD8">
        <v>0</v>
      </c>
      <c r="AE8">
        <v>114.64</v>
      </c>
      <c r="AF8">
        <v>0</v>
      </c>
      <c r="AG8">
        <v>0</v>
      </c>
      <c r="AH8">
        <v>0</v>
      </c>
      <c r="AI8">
        <v>0.79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2.6</v>
      </c>
      <c r="AU8" t="s">
        <v>27</v>
      </c>
      <c r="AV8">
        <v>0</v>
      </c>
      <c r="AW8">
        <v>2</v>
      </c>
      <c r="AX8">
        <v>48157184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298.06400000000002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253.3544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ROUND(Y8*Source!I29,7)</f>
        <v>48.62</v>
      </c>
      <c r="CY8">
        <f t="shared" ref="CY8:CY14" si="7">AA8</f>
        <v>90.57</v>
      </c>
      <c r="CZ8">
        <f t="shared" ref="CZ8:CZ14" si="8">AE8</f>
        <v>114.64</v>
      </c>
      <c r="DA8">
        <f t="shared" ref="DA8:DA14" si="9">AI8</f>
        <v>0.79</v>
      </c>
      <c r="DB8">
        <f t="shared" si="1"/>
        <v>253.351</v>
      </c>
      <c r="DC8">
        <f t="shared" si="2"/>
        <v>0</v>
      </c>
      <c r="DD8" t="s">
        <v>3</v>
      </c>
      <c r="DE8" t="s">
        <v>3</v>
      </c>
      <c r="DF8">
        <f>ROUND(ROUND(AE8*AI8,2)*CX8,2)</f>
        <v>4403.51</v>
      </c>
      <c r="DG8">
        <f t="shared" si="6"/>
        <v>0</v>
      </c>
      <c r="DH8">
        <f t="shared" si="4"/>
        <v>0</v>
      </c>
      <c r="DI8">
        <f t="shared" si="5"/>
        <v>0</v>
      </c>
      <c r="DJ8">
        <f t="shared" ref="DJ8:DJ14" si="10">DF8</f>
        <v>4403.51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48157040</v>
      </c>
      <c r="C9">
        <v>48157162</v>
      </c>
      <c r="D9">
        <v>46040560</v>
      </c>
      <c r="E9">
        <v>1</v>
      </c>
      <c r="F9">
        <v>1</v>
      </c>
      <c r="G9">
        <v>1</v>
      </c>
      <c r="H9">
        <v>3</v>
      </c>
      <c r="I9" t="s">
        <v>204</v>
      </c>
      <c r="J9" t="s">
        <v>205</v>
      </c>
      <c r="K9" t="s">
        <v>206</v>
      </c>
      <c r="L9">
        <v>1346</v>
      </c>
      <c r="N9">
        <v>1009</v>
      </c>
      <c r="O9" t="s">
        <v>207</v>
      </c>
      <c r="P9" t="s">
        <v>207</v>
      </c>
      <c r="Q9">
        <v>1</v>
      </c>
      <c r="W9">
        <v>0</v>
      </c>
      <c r="X9">
        <v>-335892155</v>
      </c>
      <c r="Y9">
        <f t="shared" si="0"/>
        <v>0.34</v>
      </c>
      <c r="AA9">
        <v>52.14</v>
      </c>
      <c r="AB9">
        <v>0</v>
      </c>
      <c r="AC9">
        <v>0</v>
      </c>
      <c r="AD9">
        <v>0</v>
      </c>
      <c r="AE9">
        <v>41.38</v>
      </c>
      <c r="AF9">
        <v>0</v>
      </c>
      <c r="AG9">
        <v>0</v>
      </c>
      <c r="AH9">
        <v>0</v>
      </c>
      <c r="AI9">
        <v>1.26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0.4</v>
      </c>
      <c r="AU9" t="s">
        <v>27</v>
      </c>
      <c r="AV9">
        <v>0</v>
      </c>
      <c r="AW9">
        <v>2</v>
      </c>
      <c r="AX9">
        <v>48157185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16.552000000000003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14.069200000000002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ROUND(Y9*Source!I29,7)</f>
        <v>7.48</v>
      </c>
      <c r="CY9">
        <f t="shared" si="7"/>
        <v>52.14</v>
      </c>
      <c r="CZ9">
        <f t="shared" si="8"/>
        <v>41.38</v>
      </c>
      <c r="DA9">
        <f t="shared" si="9"/>
        <v>1.26</v>
      </c>
      <c r="DB9">
        <f t="shared" si="1"/>
        <v>14.067500000000001</v>
      </c>
      <c r="DC9">
        <f t="shared" si="2"/>
        <v>0</v>
      </c>
      <c r="DD9" t="s">
        <v>3</v>
      </c>
      <c r="DE9" t="s">
        <v>3</v>
      </c>
      <c r="DF9">
        <f>ROUND(ROUND(AE9*AI9,2)*CX9,2)</f>
        <v>390.01</v>
      </c>
      <c r="DG9">
        <f t="shared" si="6"/>
        <v>0</v>
      </c>
      <c r="DH9">
        <f t="shared" si="4"/>
        <v>0</v>
      </c>
      <c r="DI9">
        <f t="shared" si="5"/>
        <v>0</v>
      </c>
      <c r="DJ9">
        <f t="shared" si="10"/>
        <v>390.01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48157040</v>
      </c>
      <c r="C10">
        <v>48157162</v>
      </c>
      <c r="D10">
        <v>46044217</v>
      </c>
      <c r="E10">
        <v>1</v>
      </c>
      <c r="F10">
        <v>1</v>
      </c>
      <c r="G10">
        <v>1</v>
      </c>
      <c r="H10">
        <v>3</v>
      </c>
      <c r="I10" t="s">
        <v>208</v>
      </c>
      <c r="J10" t="s">
        <v>209</v>
      </c>
      <c r="K10" t="s">
        <v>210</v>
      </c>
      <c r="L10">
        <v>1383</v>
      </c>
      <c r="N10">
        <v>1013</v>
      </c>
      <c r="O10" t="s">
        <v>211</v>
      </c>
      <c r="P10" t="s">
        <v>211</v>
      </c>
      <c r="Q10">
        <v>1</v>
      </c>
      <c r="W10">
        <v>0</v>
      </c>
      <c r="X10">
        <v>1465295636</v>
      </c>
      <c r="Y10">
        <f t="shared" si="0"/>
        <v>3.06</v>
      </c>
      <c r="AA10">
        <v>6</v>
      </c>
      <c r="AB10">
        <v>0</v>
      </c>
      <c r="AC10">
        <v>0</v>
      </c>
      <c r="AD10">
        <v>0</v>
      </c>
      <c r="AE10">
        <v>6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3.6</v>
      </c>
      <c r="AU10" t="s">
        <v>27</v>
      </c>
      <c r="AV10">
        <v>0</v>
      </c>
      <c r="AW10">
        <v>2</v>
      </c>
      <c r="AX10">
        <v>48157186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21.6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18.36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ROUND(Y10*Source!I29,7)</f>
        <v>67.319999999999993</v>
      </c>
      <c r="CY10">
        <f t="shared" si="7"/>
        <v>6</v>
      </c>
      <c r="CZ10">
        <f t="shared" si="8"/>
        <v>6</v>
      </c>
      <c r="DA10">
        <f t="shared" si="9"/>
        <v>1</v>
      </c>
      <c r="DB10">
        <f t="shared" si="1"/>
        <v>18.36</v>
      </c>
      <c r="DC10">
        <f t="shared" si="2"/>
        <v>0</v>
      </c>
      <c r="DD10" t="s">
        <v>3</v>
      </c>
      <c r="DE10" t="s">
        <v>3</v>
      </c>
      <c r="DF10">
        <f>ROUND(ROUND(AE10,2)*CX10,2)</f>
        <v>403.92</v>
      </c>
      <c r="DG10">
        <f t="shared" si="6"/>
        <v>0</v>
      </c>
      <c r="DH10">
        <f t="shared" si="4"/>
        <v>0</v>
      </c>
      <c r="DI10">
        <f t="shared" si="5"/>
        <v>0</v>
      </c>
      <c r="DJ10">
        <f t="shared" si="10"/>
        <v>403.92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48157040</v>
      </c>
      <c r="C11">
        <v>48157162</v>
      </c>
      <c r="D11">
        <v>46045502</v>
      </c>
      <c r="E11">
        <v>1</v>
      </c>
      <c r="F11">
        <v>1</v>
      </c>
      <c r="G11">
        <v>1</v>
      </c>
      <c r="H11">
        <v>3</v>
      </c>
      <c r="I11" t="s">
        <v>212</v>
      </c>
      <c r="J11" t="s">
        <v>213</v>
      </c>
      <c r="K11" t="s">
        <v>214</v>
      </c>
      <c r="L11">
        <v>1346</v>
      </c>
      <c r="N11">
        <v>1009</v>
      </c>
      <c r="O11" t="s">
        <v>207</v>
      </c>
      <c r="P11" t="s">
        <v>207</v>
      </c>
      <c r="Q11">
        <v>1</v>
      </c>
      <c r="W11">
        <v>0</v>
      </c>
      <c r="X11">
        <v>-1027156765</v>
      </c>
      <c r="Y11">
        <f t="shared" si="0"/>
        <v>4.59</v>
      </c>
      <c r="AA11">
        <v>135.46</v>
      </c>
      <c r="AB11">
        <v>0</v>
      </c>
      <c r="AC11">
        <v>0</v>
      </c>
      <c r="AD11">
        <v>0</v>
      </c>
      <c r="AE11">
        <v>148.86000000000001</v>
      </c>
      <c r="AF11">
        <v>0</v>
      </c>
      <c r="AG11">
        <v>0</v>
      </c>
      <c r="AH11">
        <v>0</v>
      </c>
      <c r="AI11">
        <v>0.91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5.4</v>
      </c>
      <c r="AU11" t="s">
        <v>27</v>
      </c>
      <c r="AV11">
        <v>0</v>
      </c>
      <c r="AW11">
        <v>2</v>
      </c>
      <c r="AX11">
        <v>48157187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803.84400000000016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683.26740000000007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ROUND(Y11*Source!I29,7)</f>
        <v>100.98</v>
      </c>
      <c r="CY11">
        <f t="shared" si="7"/>
        <v>135.46</v>
      </c>
      <c r="CZ11">
        <f t="shared" si="8"/>
        <v>148.86000000000001</v>
      </c>
      <c r="DA11">
        <f t="shared" si="9"/>
        <v>0.91</v>
      </c>
      <c r="DB11">
        <f t="shared" si="1"/>
        <v>683.26400000000001</v>
      </c>
      <c r="DC11">
        <f t="shared" si="2"/>
        <v>0</v>
      </c>
      <c r="DD11" t="s">
        <v>3</v>
      </c>
      <c r="DE11" t="s">
        <v>3</v>
      </c>
      <c r="DF11">
        <f>ROUND(ROUND(AE11*AI11,2)*CX11,2)</f>
        <v>13678.75</v>
      </c>
      <c r="DG11">
        <f t="shared" si="6"/>
        <v>0</v>
      </c>
      <c r="DH11">
        <f t="shared" si="4"/>
        <v>0</v>
      </c>
      <c r="DI11">
        <f t="shared" si="5"/>
        <v>0</v>
      </c>
      <c r="DJ11">
        <f t="shared" si="10"/>
        <v>13678.75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48157040</v>
      </c>
      <c r="C12">
        <v>48157162</v>
      </c>
      <c r="D12">
        <v>46057373</v>
      </c>
      <c r="E12">
        <v>1</v>
      </c>
      <c r="F12">
        <v>1</v>
      </c>
      <c r="G12">
        <v>1</v>
      </c>
      <c r="H12">
        <v>3</v>
      </c>
      <c r="I12" t="s">
        <v>215</v>
      </c>
      <c r="J12" t="s">
        <v>216</v>
      </c>
      <c r="K12" t="s">
        <v>217</v>
      </c>
      <c r="L12">
        <v>1346</v>
      </c>
      <c r="N12">
        <v>1009</v>
      </c>
      <c r="O12" t="s">
        <v>207</v>
      </c>
      <c r="P12" t="s">
        <v>207</v>
      </c>
      <c r="Q12">
        <v>1</v>
      </c>
      <c r="W12">
        <v>0</v>
      </c>
      <c r="X12">
        <v>-100976468</v>
      </c>
      <c r="Y12">
        <f t="shared" si="0"/>
        <v>2.38</v>
      </c>
      <c r="AA12">
        <v>165.59</v>
      </c>
      <c r="AB12">
        <v>0</v>
      </c>
      <c r="AC12">
        <v>0</v>
      </c>
      <c r="AD12">
        <v>0</v>
      </c>
      <c r="AE12">
        <v>122.66</v>
      </c>
      <c r="AF12">
        <v>0</v>
      </c>
      <c r="AG12">
        <v>0</v>
      </c>
      <c r="AH12">
        <v>0</v>
      </c>
      <c r="AI12">
        <v>1.35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2.8</v>
      </c>
      <c r="AU12" t="s">
        <v>27</v>
      </c>
      <c r="AV12">
        <v>0</v>
      </c>
      <c r="AW12">
        <v>2</v>
      </c>
      <c r="AX12">
        <v>48157188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343.44799999999998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291.93079999999998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ROUND(Y12*Source!I29,7)</f>
        <v>52.36</v>
      </c>
      <c r="CY12">
        <f t="shared" si="7"/>
        <v>165.59</v>
      </c>
      <c r="CZ12">
        <f t="shared" si="8"/>
        <v>122.66</v>
      </c>
      <c r="DA12">
        <f t="shared" si="9"/>
        <v>1.35</v>
      </c>
      <c r="DB12">
        <f t="shared" si="1"/>
        <v>291.9325</v>
      </c>
      <c r="DC12">
        <f t="shared" si="2"/>
        <v>0</v>
      </c>
      <c r="DD12" t="s">
        <v>3</v>
      </c>
      <c r="DE12" t="s">
        <v>3</v>
      </c>
      <c r="DF12">
        <f>ROUND(ROUND(AE12*AI12,2)*CX12,2)</f>
        <v>8670.2900000000009</v>
      </c>
      <c r="DG12">
        <f t="shared" si="6"/>
        <v>0</v>
      </c>
      <c r="DH12">
        <f t="shared" si="4"/>
        <v>0</v>
      </c>
      <c r="DI12">
        <f t="shared" si="5"/>
        <v>0</v>
      </c>
      <c r="DJ12">
        <f t="shared" si="10"/>
        <v>8670.2900000000009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48157040</v>
      </c>
      <c r="C13">
        <v>48157162</v>
      </c>
      <c r="D13">
        <v>46120729</v>
      </c>
      <c r="E13">
        <v>1</v>
      </c>
      <c r="F13">
        <v>1</v>
      </c>
      <c r="G13">
        <v>1</v>
      </c>
      <c r="H13">
        <v>3</v>
      </c>
      <c r="I13" t="s">
        <v>218</v>
      </c>
      <c r="J13" t="s">
        <v>219</v>
      </c>
      <c r="K13" t="s">
        <v>220</v>
      </c>
      <c r="L13">
        <v>1371</v>
      </c>
      <c r="N13">
        <v>1013</v>
      </c>
      <c r="O13" t="s">
        <v>25</v>
      </c>
      <c r="P13" t="s">
        <v>25</v>
      </c>
      <c r="Q13">
        <v>1</v>
      </c>
      <c r="W13">
        <v>0</v>
      </c>
      <c r="X13">
        <v>1632790449</v>
      </c>
      <c r="Y13">
        <f t="shared" si="0"/>
        <v>2.38</v>
      </c>
      <c r="AA13">
        <v>2054.77</v>
      </c>
      <c r="AB13">
        <v>0</v>
      </c>
      <c r="AC13">
        <v>0</v>
      </c>
      <c r="AD13">
        <v>0</v>
      </c>
      <c r="AE13">
        <v>1818.38</v>
      </c>
      <c r="AF13">
        <v>0</v>
      </c>
      <c r="AG13">
        <v>0</v>
      </c>
      <c r="AH13">
        <v>0</v>
      </c>
      <c r="AI13">
        <v>1.1299999999999999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2.8</v>
      </c>
      <c r="AU13" t="s">
        <v>27</v>
      </c>
      <c r="AV13">
        <v>0</v>
      </c>
      <c r="AW13">
        <v>2</v>
      </c>
      <c r="AX13">
        <v>48157189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5091.4639999999999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4327.7444000000005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ROUND(Y13*Source!I29,7)</f>
        <v>52.36</v>
      </c>
      <c r="CY13">
        <f t="shared" si="7"/>
        <v>2054.77</v>
      </c>
      <c r="CZ13">
        <f t="shared" si="8"/>
        <v>1818.38</v>
      </c>
      <c r="DA13">
        <f t="shared" si="9"/>
        <v>1.1299999999999999</v>
      </c>
      <c r="DB13">
        <f t="shared" si="1"/>
        <v>4327.741</v>
      </c>
      <c r="DC13">
        <f t="shared" si="2"/>
        <v>0</v>
      </c>
      <c r="DD13" t="s">
        <v>3</v>
      </c>
      <c r="DE13" t="s">
        <v>3</v>
      </c>
      <c r="DF13">
        <f>ROUND(ROUND(AE13*AI13,2)*CX13,2)</f>
        <v>107587.76</v>
      </c>
      <c r="DG13">
        <f t="shared" si="6"/>
        <v>0</v>
      </c>
      <c r="DH13">
        <f t="shared" si="4"/>
        <v>0</v>
      </c>
      <c r="DI13">
        <f t="shared" si="5"/>
        <v>0</v>
      </c>
      <c r="DJ13">
        <f t="shared" si="10"/>
        <v>107587.76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48157040</v>
      </c>
      <c r="C14">
        <v>48157162</v>
      </c>
      <c r="D14">
        <v>45917261</v>
      </c>
      <c r="E14">
        <v>115</v>
      </c>
      <c r="F14">
        <v>1</v>
      </c>
      <c r="G14">
        <v>1</v>
      </c>
      <c r="H14">
        <v>3</v>
      </c>
      <c r="I14" t="s">
        <v>35</v>
      </c>
      <c r="J14" t="s">
        <v>3</v>
      </c>
      <c r="K14" t="s">
        <v>36</v>
      </c>
      <c r="L14">
        <v>3277935</v>
      </c>
      <c r="N14">
        <v>1013</v>
      </c>
      <c r="O14" t="s">
        <v>37</v>
      </c>
      <c r="P14" t="s">
        <v>37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48157190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44</v>
      </c>
      <c r="CY14">
        <f t="shared" si="7"/>
        <v>0</v>
      </c>
      <c r="CZ14">
        <f t="shared" si="8"/>
        <v>0</v>
      </c>
      <c r="DA14">
        <f t="shared" si="9"/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>ROUND(ROUND(AE14,2)*CX14,2)</f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48157177</v>
      </c>
      <c r="C1">
        <v>48157162</v>
      </c>
      <c r="D1">
        <v>45910091</v>
      </c>
      <c r="E1">
        <v>115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1191</v>
      </c>
      <c r="N1">
        <v>1013</v>
      </c>
      <c r="O1" t="s">
        <v>178</v>
      </c>
      <c r="P1" t="s">
        <v>178</v>
      </c>
      <c r="Q1">
        <v>1</v>
      </c>
      <c r="X1">
        <v>108</v>
      </c>
      <c r="Y1">
        <v>0</v>
      </c>
      <c r="Z1">
        <v>0</v>
      </c>
      <c r="AA1">
        <v>0</v>
      </c>
      <c r="AB1">
        <v>747.61</v>
      </c>
      <c r="AC1">
        <v>0</v>
      </c>
      <c r="AD1">
        <v>1</v>
      </c>
      <c r="AE1">
        <v>1</v>
      </c>
      <c r="AF1" t="s">
        <v>27</v>
      </c>
      <c r="AG1">
        <v>91.8</v>
      </c>
      <c r="AH1">
        <v>2</v>
      </c>
      <c r="AI1">
        <v>48157163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48157178</v>
      </c>
      <c r="C2">
        <v>48157162</v>
      </c>
      <c r="D2">
        <v>45910359</v>
      </c>
      <c r="E2">
        <v>115</v>
      </c>
      <c r="F2">
        <v>1</v>
      </c>
      <c r="G2">
        <v>1</v>
      </c>
      <c r="H2">
        <v>1</v>
      </c>
      <c r="I2" t="s">
        <v>179</v>
      </c>
      <c r="J2" t="s">
        <v>3</v>
      </c>
      <c r="K2" t="s">
        <v>180</v>
      </c>
      <c r="L2">
        <v>1191</v>
      </c>
      <c r="N2">
        <v>1013</v>
      </c>
      <c r="O2" t="s">
        <v>178</v>
      </c>
      <c r="P2" t="s">
        <v>178</v>
      </c>
      <c r="Q2">
        <v>1</v>
      </c>
      <c r="X2">
        <v>12.3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27</v>
      </c>
      <c r="AG2">
        <v>10.455</v>
      </c>
      <c r="AH2">
        <v>2</v>
      </c>
      <c r="AI2">
        <v>48157164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48157179</v>
      </c>
      <c r="C3">
        <v>48157162</v>
      </c>
      <c r="D3">
        <v>46128476</v>
      </c>
      <c r="E3">
        <v>1</v>
      </c>
      <c r="F3">
        <v>1</v>
      </c>
      <c r="G3">
        <v>1</v>
      </c>
      <c r="H3">
        <v>2</v>
      </c>
      <c r="I3" t="s">
        <v>181</v>
      </c>
      <c r="J3" t="s">
        <v>182</v>
      </c>
      <c r="K3" t="s">
        <v>183</v>
      </c>
      <c r="L3">
        <v>1368</v>
      </c>
      <c r="N3">
        <v>1011</v>
      </c>
      <c r="O3" t="s">
        <v>184</v>
      </c>
      <c r="P3" t="s">
        <v>184</v>
      </c>
      <c r="Q3">
        <v>1</v>
      </c>
      <c r="X3">
        <v>3.1</v>
      </c>
      <c r="Y3">
        <v>0</v>
      </c>
      <c r="Z3">
        <v>1703.3</v>
      </c>
      <c r="AA3">
        <v>1051.33</v>
      </c>
      <c r="AB3">
        <v>0</v>
      </c>
      <c r="AC3">
        <v>0</v>
      </c>
      <c r="AD3">
        <v>1</v>
      </c>
      <c r="AE3">
        <v>0</v>
      </c>
      <c r="AF3" t="s">
        <v>27</v>
      </c>
      <c r="AG3">
        <v>2.6349999999999998</v>
      </c>
      <c r="AH3">
        <v>2</v>
      </c>
      <c r="AI3">
        <v>48157165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48157180</v>
      </c>
      <c r="C4">
        <v>48157162</v>
      </c>
      <c r="D4">
        <v>46128520</v>
      </c>
      <c r="E4">
        <v>1</v>
      </c>
      <c r="F4">
        <v>1</v>
      </c>
      <c r="G4">
        <v>1</v>
      </c>
      <c r="H4">
        <v>2</v>
      </c>
      <c r="I4" t="s">
        <v>186</v>
      </c>
      <c r="J4" t="s">
        <v>187</v>
      </c>
      <c r="K4" t="s">
        <v>188</v>
      </c>
      <c r="L4">
        <v>1368</v>
      </c>
      <c r="N4">
        <v>1011</v>
      </c>
      <c r="O4" t="s">
        <v>184</v>
      </c>
      <c r="P4" t="s">
        <v>184</v>
      </c>
      <c r="Q4">
        <v>1</v>
      </c>
      <c r="X4">
        <v>6.1</v>
      </c>
      <c r="Y4">
        <v>0</v>
      </c>
      <c r="Z4">
        <v>1761.85</v>
      </c>
      <c r="AA4">
        <v>1121.4100000000001</v>
      </c>
      <c r="AB4">
        <v>0</v>
      </c>
      <c r="AC4">
        <v>0</v>
      </c>
      <c r="AD4">
        <v>1</v>
      </c>
      <c r="AE4">
        <v>0</v>
      </c>
      <c r="AF4" t="s">
        <v>27</v>
      </c>
      <c r="AG4">
        <v>5.1849999999999996</v>
      </c>
      <c r="AH4">
        <v>2</v>
      </c>
      <c r="AI4">
        <v>48157166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48157181</v>
      </c>
      <c r="C5">
        <v>48157162</v>
      </c>
      <c r="D5">
        <v>46129777</v>
      </c>
      <c r="E5">
        <v>1</v>
      </c>
      <c r="F5">
        <v>1</v>
      </c>
      <c r="G5">
        <v>1</v>
      </c>
      <c r="H5">
        <v>2</v>
      </c>
      <c r="I5" t="s">
        <v>190</v>
      </c>
      <c r="J5" t="s">
        <v>191</v>
      </c>
      <c r="K5" t="s">
        <v>192</v>
      </c>
      <c r="L5">
        <v>1368</v>
      </c>
      <c r="N5">
        <v>1011</v>
      </c>
      <c r="O5" t="s">
        <v>184</v>
      </c>
      <c r="P5" t="s">
        <v>184</v>
      </c>
      <c r="Q5">
        <v>1</v>
      </c>
      <c r="X5">
        <v>3.1</v>
      </c>
      <c r="Y5">
        <v>0</v>
      </c>
      <c r="Z5">
        <v>1232.8</v>
      </c>
      <c r="AA5">
        <v>899.47</v>
      </c>
      <c r="AB5">
        <v>0</v>
      </c>
      <c r="AC5">
        <v>0</v>
      </c>
      <c r="AD5">
        <v>1</v>
      </c>
      <c r="AE5">
        <v>0</v>
      </c>
      <c r="AF5" t="s">
        <v>27</v>
      </c>
      <c r="AG5">
        <v>2.6349999999999998</v>
      </c>
      <c r="AH5">
        <v>2</v>
      </c>
      <c r="AI5">
        <v>48157167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48157182</v>
      </c>
      <c r="C6">
        <v>48157162</v>
      </c>
      <c r="D6">
        <v>46130000</v>
      </c>
      <c r="E6">
        <v>1</v>
      </c>
      <c r="F6">
        <v>1</v>
      </c>
      <c r="G6">
        <v>1</v>
      </c>
      <c r="H6">
        <v>2</v>
      </c>
      <c r="I6" t="s">
        <v>194</v>
      </c>
      <c r="J6" t="s">
        <v>195</v>
      </c>
      <c r="K6" t="s">
        <v>196</v>
      </c>
      <c r="L6">
        <v>1368</v>
      </c>
      <c r="N6">
        <v>1011</v>
      </c>
      <c r="O6" t="s">
        <v>184</v>
      </c>
      <c r="P6" t="s">
        <v>184</v>
      </c>
      <c r="Q6">
        <v>1</v>
      </c>
      <c r="X6">
        <v>0.34</v>
      </c>
      <c r="Y6">
        <v>0</v>
      </c>
      <c r="Z6">
        <v>4.3499999999999996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27</v>
      </c>
      <c r="AG6">
        <v>0.28900000000000003</v>
      </c>
      <c r="AH6">
        <v>2</v>
      </c>
      <c r="AI6">
        <v>48157168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48157183</v>
      </c>
      <c r="C7">
        <v>48157162</v>
      </c>
      <c r="D7">
        <v>46130058</v>
      </c>
      <c r="E7">
        <v>1</v>
      </c>
      <c r="F7">
        <v>1</v>
      </c>
      <c r="G7">
        <v>1</v>
      </c>
      <c r="H7">
        <v>2</v>
      </c>
      <c r="I7" t="s">
        <v>197</v>
      </c>
      <c r="J7" t="s">
        <v>198</v>
      </c>
      <c r="K7" t="s">
        <v>199</v>
      </c>
      <c r="L7">
        <v>1368</v>
      </c>
      <c r="N7">
        <v>1011</v>
      </c>
      <c r="O7" t="s">
        <v>184</v>
      </c>
      <c r="P7" t="s">
        <v>184</v>
      </c>
      <c r="Q7">
        <v>1</v>
      </c>
      <c r="X7">
        <v>4.3</v>
      </c>
      <c r="Y7">
        <v>0</v>
      </c>
      <c r="Z7">
        <v>28.51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27</v>
      </c>
      <c r="AG7">
        <v>3.6549999999999998</v>
      </c>
      <c r="AH7">
        <v>2</v>
      </c>
      <c r="AI7">
        <v>48157169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48157184</v>
      </c>
      <c r="C8">
        <v>48157162</v>
      </c>
      <c r="D8">
        <v>46040556</v>
      </c>
      <c r="E8">
        <v>1</v>
      </c>
      <c r="F8">
        <v>1</v>
      </c>
      <c r="G8">
        <v>1</v>
      </c>
      <c r="H8">
        <v>3</v>
      </c>
      <c r="I8" t="s">
        <v>200</v>
      </c>
      <c r="J8" t="s">
        <v>201</v>
      </c>
      <c r="K8" t="s">
        <v>202</v>
      </c>
      <c r="L8">
        <v>1339</v>
      </c>
      <c r="N8">
        <v>1007</v>
      </c>
      <c r="O8" t="s">
        <v>203</v>
      </c>
      <c r="P8" t="s">
        <v>203</v>
      </c>
      <c r="Q8">
        <v>1</v>
      </c>
      <c r="X8">
        <v>2.6</v>
      </c>
      <c r="Y8">
        <v>114.64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27</v>
      </c>
      <c r="AG8">
        <v>2.21</v>
      </c>
      <c r="AH8">
        <v>2</v>
      </c>
      <c r="AI8">
        <v>48157170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48157185</v>
      </c>
      <c r="C9">
        <v>48157162</v>
      </c>
      <c r="D9">
        <v>46040560</v>
      </c>
      <c r="E9">
        <v>1</v>
      </c>
      <c r="F9">
        <v>1</v>
      </c>
      <c r="G9">
        <v>1</v>
      </c>
      <c r="H9">
        <v>3</v>
      </c>
      <c r="I9" t="s">
        <v>204</v>
      </c>
      <c r="J9" t="s">
        <v>205</v>
      </c>
      <c r="K9" t="s">
        <v>206</v>
      </c>
      <c r="L9">
        <v>1346</v>
      </c>
      <c r="N9">
        <v>1009</v>
      </c>
      <c r="O9" t="s">
        <v>207</v>
      </c>
      <c r="P9" t="s">
        <v>207</v>
      </c>
      <c r="Q9">
        <v>1</v>
      </c>
      <c r="X9">
        <v>0.4</v>
      </c>
      <c r="Y9">
        <v>41.38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0.34</v>
      </c>
      <c r="AH9">
        <v>2</v>
      </c>
      <c r="AI9">
        <v>48157171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48157186</v>
      </c>
      <c r="C10">
        <v>48157162</v>
      </c>
      <c r="D10">
        <v>46044217</v>
      </c>
      <c r="E10">
        <v>1</v>
      </c>
      <c r="F10">
        <v>1</v>
      </c>
      <c r="G10">
        <v>1</v>
      </c>
      <c r="H10">
        <v>3</v>
      </c>
      <c r="I10" t="s">
        <v>208</v>
      </c>
      <c r="J10" t="s">
        <v>209</v>
      </c>
      <c r="K10" t="s">
        <v>210</v>
      </c>
      <c r="L10">
        <v>1383</v>
      </c>
      <c r="N10">
        <v>1013</v>
      </c>
      <c r="O10" t="s">
        <v>211</v>
      </c>
      <c r="P10" t="s">
        <v>211</v>
      </c>
      <c r="Q10">
        <v>1</v>
      </c>
      <c r="X10">
        <v>3.6</v>
      </c>
      <c r="Y10">
        <v>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27</v>
      </c>
      <c r="AG10">
        <v>3.06</v>
      </c>
      <c r="AH10">
        <v>2</v>
      </c>
      <c r="AI10">
        <v>48157172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48157187</v>
      </c>
      <c r="C11">
        <v>48157162</v>
      </c>
      <c r="D11">
        <v>46045502</v>
      </c>
      <c r="E11">
        <v>1</v>
      </c>
      <c r="F11">
        <v>1</v>
      </c>
      <c r="G11">
        <v>1</v>
      </c>
      <c r="H11">
        <v>3</v>
      </c>
      <c r="I11" t="s">
        <v>212</v>
      </c>
      <c r="J11" t="s">
        <v>213</v>
      </c>
      <c r="K11" t="s">
        <v>214</v>
      </c>
      <c r="L11">
        <v>1346</v>
      </c>
      <c r="N11">
        <v>1009</v>
      </c>
      <c r="O11" t="s">
        <v>207</v>
      </c>
      <c r="P11" t="s">
        <v>207</v>
      </c>
      <c r="Q11">
        <v>1</v>
      </c>
      <c r="X11">
        <v>5.4</v>
      </c>
      <c r="Y11">
        <v>148.86000000000001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27</v>
      </c>
      <c r="AG11">
        <v>4.59</v>
      </c>
      <c r="AH11">
        <v>2</v>
      </c>
      <c r="AI11">
        <v>48157173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48157188</v>
      </c>
      <c r="C12">
        <v>48157162</v>
      </c>
      <c r="D12">
        <v>46057373</v>
      </c>
      <c r="E12">
        <v>1</v>
      </c>
      <c r="F12">
        <v>1</v>
      </c>
      <c r="G12">
        <v>1</v>
      </c>
      <c r="H12">
        <v>3</v>
      </c>
      <c r="I12" t="s">
        <v>215</v>
      </c>
      <c r="J12" t="s">
        <v>216</v>
      </c>
      <c r="K12" t="s">
        <v>217</v>
      </c>
      <c r="L12">
        <v>1346</v>
      </c>
      <c r="N12">
        <v>1009</v>
      </c>
      <c r="O12" t="s">
        <v>207</v>
      </c>
      <c r="P12" t="s">
        <v>207</v>
      </c>
      <c r="Q12">
        <v>1</v>
      </c>
      <c r="X12">
        <v>2.8</v>
      </c>
      <c r="Y12">
        <v>122.66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27</v>
      </c>
      <c r="AG12">
        <v>2.38</v>
      </c>
      <c r="AH12">
        <v>2</v>
      </c>
      <c r="AI12">
        <v>48157174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48157189</v>
      </c>
      <c r="C13">
        <v>48157162</v>
      </c>
      <c r="D13">
        <v>46120729</v>
      </c>
      <c r="E13">
        <v>1</v>
      </c>
      <c r="F13">
        <v>1</v>
      </c>
      <c r="G13">
        <v>1</v>
      </c>
      <c r="H13">
        <v>3</v>
      </c>
      <c r="I13" t="s">
        <v>218</v>
      </c>
      <c r="J13" t="s">
        <v>219</v>
      </c>
      <c r="K13" t="s">
        <v>220</v>
      </c>
      <c r="L13">
        <v>1371</v>
      </c>
      <c r="N13">
        <v>1013</v>
      </c>
      <c r="O13" t="s">
        <v>25</v>
      </c>
      <c r="P13" t="s">
        <v>25</v>
      </c>
      <c r="Q13">
        <v>1</v>
      </c>
      <c r="X13">
        <v>2.8</v>
      </c>
      <c r="Y13">
        <v>1818.38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27</v>
      </c>
      <c r="AG13">
        <v>2.38</v>
      </c>
      <c r="AH13">
        <v>2</v>
      </c>
      <c r="AI13">
        <v>48157175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48157190</v>
      </c>
      <c r="C14">
        <v>48157162</v>
      </c>
      <c r="D14">
        <v>45917261</v>
      </c>
      <c r="E14">
        <v>115</v>
      </c>
      <c r="F14">
        <v>1</v>
      </c>
      <c r="G14">
        <v>1</v>
      </c>
      <c r="H14">
        <v>3</v>
      </c>
      <c r="I14" t="s">
        <v>35</v>
      </c>
      <c r="J14" t="s">
        <v>3</v>
      </c>
      <c r="K14" t="s">
        <v>36</v>
      </c>
      <c r="L14">
        <v>3277935</v>
      </c>
      <c r="N14">
        <v>1013</v>
      </c>
      <c r="O14" t="s">
        <v>37</v>
      </c>
      <c r="P14" t="s">
        <v>37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27</v>
      </c>
      <c r="AG14">
        <v>1.7</v>
      </c>
      <c r="AH14">
        <v>2</v>
      </c>
      <c r="AI14">
        <v>48157176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27</v>
      </c>
      <c r="E1" t="s">
        <v>27</v>
      </c>
      <c r="F1" t="s">
        <v>27</v>
      </c>
      <c r="G1" t="s">
        <v>27</v>
      </c>
      <c r="H1" t="s">
        <v>3</v>
      </c>
      <c r="I1" t="s">
        <v>27</v>
      </c>
      <c r="J1" t="s">
        <v>27</v>
      </c>
      <c r="K1" t="s">
        <v>3</v>
      </c>
      <c r="L1" t="s">
        <v>3</v>
      </c>
      <c r="M1" t="s">
        <v>3</v>
      </c>
      <c r="N1" t="s">
        <v>27</v>
      </c>
      <c r="O1" t="s">
        <v>27</v>
      </c>
      <c r="P1" t="s">
        <v>3</v>
      </c>
      <c r="Q1" t="s">
        <v>3</v>
      </c>
      <c r="R1" t="s">
        <v>3</v>
      </c>
      <c r="S1" t="s">
        <v>221</v>
      </c>
      <c r="T1" t="s">
        <v>223</v>
      </c>
      <c r="U1" t="s">
        <v>222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ОСР-02-01</v>
      </c>
      <c r="G12" t="str">
        <f>Source!G12</f>
        <v xml:space="preserve">Блочно-модульное здание ОПУ, совмещенное с ЗРУ 10 кВ. ПС 110 кВ Ермолино											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ЛСР-02-01-02</vt:lpstr>
      <vt:lpstr>Source</vt:lpstr>
      <vt:lpstr>SourceObSm</vt:lpstr>
      <vt:lpstr>SmtRes</vt:lpstr>
      <vt:lpstr>EtalonRes</vt:lpstr>
      <vt:lpstr>SrcPoprs</vt:lpstr>
      <vt:lpstr>SrcKA</vt:lpstr>
      <vt:lpstr>'ЛСР-02-01-02'!Заголовки_для_печати</vt:lpstr>
      <vt:lpstr>'ЛСР-02-01-02'!Область_печати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2026-03-16T11:37:02Z</dcterms:created>
  <dcterms:modified xsi:type="dcterms:W3CDTF">2026-03-16T11:38:30Z</dcterms:modified>
</cp:coreProperties>
</file>